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G\Desktop\"/>
    </mc:Choice>
  </mc:AlternateContent>
  <bookViews>
    <workbookView xWindow="0" yWindow="0" windowWidth="13800" windowHeight="4116" tabRatio="699"/>
  </bookViews>
  <sheets>
    <sheet name="gr-toti" sheetId="1" r:id="rId1"/>
    <sheet name="Scvara" sheetId="6" r:id="rId2"/>
    <sheet name="semi" sheetId="7" r:id="rId3"/>
    <sheet name="centralizator" sheetId="8" r:id="rId4"/>
  </sheets>
  <definedNames>
    <definedName name="centralizator_grupe">'gr-toti'!$A$4:$E$13</definedName>
    <definedName name="_xlnm.Print_Titles" localSheetId="0">'gr-toti'!$17:$17</definedName>
  </definedNames>
  <calcPr calcId="152511"/>
</workbook>
</file>

<file path=xl/calcChain.xml><?xml version="1.0" encoding="utf-8"?>
<calcChain xmlns="http://schemas.openxmlformats.org/spreadsheetml/2006/main">
  <c r="C10" i="8" l="1"/>
  <c r="B10" i="8"/>
  <c r="H15" i="6" l="1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14" i="6"/>
  <c r="H66" i="6" s="1"/>
  <c r="D9" i="8" s="1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14" i="6"/>
  <c r="G66" i="6" s="1"/>
  <c r="C9" i="8" s="1"/>
  <c r="F14" i="6"/>
  <c r="I14" i="6" s="1"/>
  <c r="J14" i="6" s="1"/>
  <c r="F15" i="6"/>
  <c r="I15" i="6" s="1"/>
  <c r="J15" i="6" s="1"/>
  <c r="F16" i="6"/>
  <c r="I16" i="6" s="1"/>
  <c r="J16" i="6" s="1"/>
  <c r="F17" i="6"/>
  <c r="I17" i="6" s="1"/>
  <c r="J17" i="6" s="1"/>
  <c r="F18" i="6"/>
  <c r="I18" i="6" s="1"/>
  <c r="J18" i="6" s="1"/>
  <c r="F19" i="6"/>
  <c r="I19" i="6" s="1"/>
  <c r="J19" i="6" s="1"/>
  <c r="F20" i="6"/>
  <c r="I20" i="6" s="1"/>
  <c r="J20" i="6" s="1"/>
  <c r="F21" i="6"/>
  <c r="I21" i="6" s="1"/>
  <c r="J21" i="6" s="1"/>
  <c r="F22" i="6"/>
  <c r="I22" i="6" s="1"/>
  <c r="J22" i="6" s="1"/>
  <c r="F23" i="6"/>
  <c r="I23" i="6" s="1"/>
  <c r="J23" i="6" s="1"/>
  <c r="F24" i="6"/>
  <c r="I24" i="6" s="1"/>
  <c r="J24" i="6" s="1"/>
  <c r="F25" i="6"/>
  <c r="I25" i="6" s="1"/>
  <c r="J25" i="6" s="1"/>
  <c r="F26" i="6"/>
  <c r="I26" i="6" s="1"/>
  <c r="J26" i="6" s="1"/>
  <c r="F27" i="6"/>
  <c r="I27" i="6" s="1"/>
  <c r="J27" i="6" s="1"/>
  <c r="F28" i="6"/>
  <c r="I28" i="6" s="1"/>
  <c r="J28" i="6" s="1"/>
  <c r="F29" i="6"/>
  <c r="I29" i="6" s="1"/>
  <c r="J29" i="6" s="1"/>
  <c r="F30" i="6"/>
  <c r="I30" i="6" s="1"/>
  <c r="J30" i="6" s="1"/>
  <c r="F31" i="6"/>
  <c r="I31" i="6" s="1"/>
  <c r="J31" i="6" s="1"/>
  <c r="F32" i="6"/>
  <c r="I32" i="6" s="1"/>
  <c r="J32" i="6" s="1"/>
  <c r="F33" i="6"/>
  <c r="I33" i="6" s="1"/>
  <c r="J33" i="6" s="1"/>
  <c r="F34" i="6"/>
  <c r="I34" i="6" s="1"/>
  <c r="J34" i="6" s="1"/>
  <c r="F35" i="6"/>
  <c r="I35" i="6" s="1"/>
  <c r="J35" i="6" s="1"/>
  <c r="F36" i="6"/>
  <c r="I36" i="6" s="1"/>
  <c r="J36" i="6" s="1"/>
  <c r="F37" i="6"/>
  <c r="I37" i="6" s="1"/>
  <c r="J37" i="6" s="1"/>
  <c r="F38" i="6"/>
  <c r="I38" i="6" s="1"/>
  <c r="J38" i="6" s="1"/>
  <c r="F39" i="6"/>
  <c r="I39" i="6" s="1"/>
  <c r="J39" i="6" s="1"/>
  <c r="F40" i="6"/>
  <c r="I40" i="6" s="1"/>
  <c r="J40" i="6" s="1"/>
  <c r="F41" i="6"/>
  <c r="I41" i="6" s="1"/>
  <c r="J41" i="6" s="1"/>
  <c r="F42" i="6"/>
  <c r="I42" i="6" s="1"/>
  <c r="J42" i="6" s="1"/>
  <c r="F43" i="6"/>
  <c r="I43" i="6" s="1"/>
  <c r="J43" i="6" s="1"/>
  <c r="F44" i="6"/>
  <c r="I44" i="6" s="1"/>
  <c r="J44" i="6" s="1"/>
  <c r="F45" i="6"/>
  <c r="I45" i="6" s="1"/>
  <c r="J45" i="6" s="1"/>
  <c r="F46" i="6"/>
  <c r="I46" i="6" s="1"/>
  <c r="J46" i="6" s="1"/>
  <c r="F47" i="6"/>
  <c r="I47" i="6" s="1"/>
  <c r="J47" i="6" s="1"/>
  <c r="F48" i="6"/>
  <c r="I48" i="6" s="1"/>
  <c r="J48" i="6" s="1"/>
  <c r="F49" i="6"/>
  <c r="I49" i="6" s="1"/>
  <c r="J49" i="6" s="1"/>
  <c r="F50" i="6"/>
  <c r="I50" i="6" s="1"/>
  <c r="J50" i="6" s="1"/>
  <c r="F51" i="6"/>
  <c r="I51" i="6" s="1"/>
  <c r="J51" i="6" s="1"/>
  <c r="F52" i="6"/>
  <c r="I52" i="6" s="1"/>
  <c r="J52" i="6" s="1"/>
  <c r="F53" i="6"/>
  <c r="I53" i="6" s="1"/>
  <c r="J53" i="6" s="1"/>
  <c r="F54" i="6"/>
  <c r="I54" i="6" s="1"/>
  <c r="J54" i="6" s="1"/>
  <c r="F55" i="6"/>
  <c r="I55" i="6" s="1"/>
  <c r="J55" i="6" s="1"/>
  <c r="F56" i="6"/>
  <c r="I56" i="6" s="1"/>
  <c r="J56" i="6" s="1"/>
  <c r="F57" i="6"/>
  <c r="I57" i="6" s="1"/>
  <c r="J57" i="6" s="1"/>
  <c r="F58" i="6"/>
  <c r="I58" i="6" s="1"/>
  <c r="J58" i="6" s="1"/>
  <c r="F59" i="6"/>
  <c r="I59" i="6" s="1"/>
  <c r="J59" i="6" s="1"/>
  <c r="F60" i="6"/>
  <c r="I60" i="6" s="1"/>
  <c r="J60" i="6" s="1"/>
  <c r="F61" i="6"/>
  <c r="I61" i="6" s="1"/>
  <c r="J61" i="6" s="1"/>
  <c r="F62" i="6"/>
  <c r="I62" i="6" s="1"/>
  <c r="J62" i="6" s="1"/>
  <c r="F63" i="6"/>
  <c r="I63" i="6" s="1"/>
  <c r="J63" i="6" s="1"/>
  <c r="F64" i="6"/>
  <c r="I64" i="6" s="1"/>
  <c r="J64" i="6" s="1"/>
  <c r="F65" i="6"/>
  <c r="I65" i="6" s="1"/>
  <c r="J65" i="6" s="1"/>
  <c r="C9" i="6"/>
  <c r="F7" i="6"/>
  <c r="G7" i="6" s="1"/>
  <c r="H7" i="6" s="1"/>
  <c r="I7" i="6" s="1"/>
  <c r="J7" i="6" s="1"/>
  <c r="F8" i="6"/>
  <c r="G8" i="6" s="1"/>
  <c r="H8" i="6" s="1"/>
  <c r="I8" i="6" s="1"/>
  <c r="J8" i="6" s="1"/>
  <c r="J66" i="6" l="1"/>
  <c r="I66" i="6"/>
  <c r="L114" i="1"/>
  <c r="K114" i="1"/>
  <c r="K118" i="1"/>
  <c r="K149" i="1"/>
  <c r="K156" i="1"/>
  <c r="E124" i="1"/>
  <c r="J114" i="1"/>
  <c r="J149" i="1"/>
  <c r="L149" i="1" s="1"/>
  <c r="E160" i="1"/>
  <c r="E161" i="1" s="1"/>
  <c r="E156" i="1"/>
  <c r="E153" i="1"/>
  <c r="E147" i="1"/>
  <c r="E143" i="1"/>
  <c r="E137" i="1"/>
  <c r="E131" i="1"/>
  <c r="E128" i="1"/>
  <c r="E118" i="1"/>
  <c r="E108" i="1"/>
  <c r="E104" i="1"/>
  <c r="E100" i="1"/>
  <c r="E94" i="1"/>
  <c r="E90" i="1"/>
  <c r="E86" i="1"/>
  <c r="E81" i="1"/>
  <c r="E77" i="1"/>
  <c r="E73" i="1"/>
  <c r="E69" i="1"/>
  <c r="E65" i="1"/>
  <c r="E61" i="1"/>
  <c r="E54" i="1"/>
  <c r="E47" i="1"/>
  <c r="E41" i="1"/>
  <c r="E37" i="1"/>
  <c r="E33" i="1"/>
  <c r="E29" i="1"/>
  <c r="E25" i="1"/>
  <c r="E21" i="1"/>
  <c r="F21" i="1"/>
  <c r="D16" i="7"/>
  <c r="E5" i="7"/>
  <c r="F5" i="7" s="1"/>
  <c r="E6" i="7"/>
  <c r="F6" i="7" s="1"/>
  <c r="E7" i="7"/>
  <c r="F7" i="7" s="1"/>
  <c r="E8" i="7"/>
  <c r="F8" i="7" s="1"/>
  <c r="E9" i="7"/>
  <c r="F9" i="7" s="1"/>
  <c r="E10" i="7"/>
  <c r="F10" i="7" s="1"/>
  <c r="E11" i="7"/>
  <c r="F11" i="7" s="1"/>
  <c r="E12" i="7"/>
  <c r="F12" i="7" s="1"/>
  <c r="E13" i="7"/>
  <c r="F13" i="7" s="1"/>
  <c r="E14" i="7"/>
  <c r="F14" i="7" s="1"/>
  <c r="E15" i="7"/>
  <c r="F15" i="7" s="1"/>
  <c r="E4" i="7"/>
  <c r="F4" i="7" s="1"/>
  <c r="E10" i="8" l="1"/>
  <c r="F16" i="7"/>
  <c r="E16" i="7"/>
  <c r="G19" i="1"/>
  <c r="K19" i="1" s="1"/>
  <c r="G20" i="1"/>
  <c r="K20" i="1" s="1"/>
  <c r="G42" i="1"/>
  <c r="G43" i="1"/>
  <c r="K43" i="1" s="1"/>
  <c r="G48" i="1"/>
  <c r="G49" i="1"/>
  <c r="K49" i="1" s="1"/>
  <c r="G50" i="1"/>
  <c r="K50" i="1" s="1"/>
  <c r="G55" i="1"/>
  <c r="G56" i="1"/>
  <c r="K56" i="1" s="1"/>
  <c r="G57" i="1"/>
  <c r="K57" i="1" s="1"/>
  <c r="G82" i="1"/>
  <c r="G95" i="1"/>
  <c r="G96" i="1"/>
  <c r="K96" i="1" s="1"/>
  <c r="G113" i="1"/>
  <c r="K113" i="1" s="1"/>
  <c r="G115" i="1"/>
  <c r="K115" i="1" s="1"/>
  <c r="G116" i="1"/>
  <c r="K116" i="1" s="1"/>
  <c r="G117" i="1"/>
  <c r="K117" i="1" s="1"/>
  <c r="G119" i="1"/>
  <c r="G120" i="1"/>
  <c r="K120" i="1" s="1"/>
  <c r="G121" i="1"/>
  <c r="K121" i="1" s="1"/>
  <c r="G129" i="1"/>
  <c r="G132" i="1"/>
  <c r="G133" i="1"/>
  <c r="K133" i="1" s="1"/>
  <c r="G138" i="1"/>
  <c r="G139" i="1"/>
  <c r="K139" i="1" s="1"/>
  <c r="G148" i="1"/>
  <c r="K148" i="1" s="1"/>
  <c r="G150" i="1"/>
  <c r="G151" i="1"/>
  <c r="K151" i="1" s="1"/>
  <c r="G152" i="1"/>
  <c r="K152" i="1" s="1"/>
  <c r="G154" i="1"/>
  <c r="K154" i="1" s="1"/>
  <c r="G155" i="1"/>
  <c r="K155" i="1" s="1"/>
  <c r="G18" i="1"/>
  <c r="K132" i="1" l="1"/>
  <c r="K119" i="1"/>
  <c r="G124" i="1"/>
  <c r="K124" i="1" s="1"/>
  <c r="K129" i="1"/>
  <c r="K48" i="1"/>
  <c r="G21" i="1"/>
  <c r="K21" i="1" s="1"/>
  <c r="K18" i="1"/>
  <c r="K138" i="1"/>
  <c r="K95" i="1"/>
  <c r="K55" i="1"/>
  <c r="K150" i="1"/>
  <c r="G153" i="1"/>
  <c r="K153" i="1" s="1"/>
  <c r="K82" i="1"/>
  <c r="K42" i="1"/>
  <c r="F17" i="7"/>
  <c r="B8" i="8"/>
  <c r="E8" i="8" s="1"/>
  <c r="H19" i="1"/>
  <c r="J19" i="1" s="1"/>
  <c r="L19" i="1" s="1"/>
  <c r="H20" i="1"/>
  <c r="H42" i="1"/>
  <c r="H43" i="1"/>
  <c r="J43" i="1" s="1"/>
  <c r="L43" i="1" s="1"/>
  <c r="H48" i="1"/>
  <c r="H49" i="1"/>
  <c r="J49" i="1" s="1"/>
  <c r="L49" i="1" s="1"/>
  <c r="H50" i="1"/>
  <c r="H55" i="1"/>
  <c r="H56" i="1"/>
  <c r="J56" i="1" s="1"/>
  <c r="L56" i="1" s="1"/>
  <c r="H57" i="1"/>
  <c r="H82" i="1"/>
  <c r="H95" i="1"/>
  <c r="H96" i="1"/>
  <c r="J96" i="1" s="1"/>
  <c r="L96" i="1" s="1"/>
  <c r="H113" i="1"/>
  <c r="H115" i="1"/>
  <c r="H116" i="1"/>
  <c r="J116" i="1" s="1"/>
  <c r="L116" i="1" s="1"/>
  <c r="H117" i="1"/>
  <c r="J117" i="1" s="1"/>
  <c r="L117" i="1" s="1"/>
  <c r="H119" i="1"/>
  <c r="H120" i="1"/>
  <c r="J120" i="1" s="1"/>
  <c r="L120" i="1" s="1"/>
  <c r="H121" i="1"/>
  <c r="H129" i="1"/>
  <c r="H132" i="1"/>
  <c r="H133" i="1"/>
  <c r="H138" i="1"/>
  <c r="H139" i="1"/>
  <c r="H148" i="1"/>
  <c r="H150" i="1"/>
  <c r="H151" i="1"/>
  <c r="J151" i="1" s="1"/>
  <c r="L151" i="1" s="1"/>
  <c r="H152" i="1"/>
  <c r="H154" i="1"/>
  <c r="H155" i="1"/>
  <c r="J155" i="1" s="1"/>
  <c r="L155" i="1" s="1"/>
  <c r="H22" i="1"/>
  <c r="H23" i="1"/>
  <c r="J23" i="1" s="1"/>
  <c r="L23" i="1" s="1"/>
  <c r="H24" i="1"/>
  <c r="H26" i="1"/>
  <c r="H27" i="1"/>
  <c r="J27" i="1" s="1"/>
  <c r="L27" i="1" s="1"/>
  <c r="H28" i="1"/>
  <c r="H30" i="1"/>
  <c r="H31" i="1"/>
  <c r="J31" i="1" s="1"/>
  <c r="L31" i="1" s="1"/>
  <c r="H32" i="1"/>
  <c r="J32" i="1" s="1"/>
  <c r="L32" i="1" s="1"/>
  <c r="H34" i="1"/>
  <c r="H35" i="1"/>
  <c r="J35" i="1" s="1"/>
  <c r="L35" i="1" s="1"/>
  <c r="H36" i="1"/>
  <c r="J36" i="1" s="1"/>
  <c r="L36" i="1" s="1"/>
  <c r="H38" i="1"/>
  <c r="H39" i="1"/>
  <c r="J39" i="1" s="1"/>
  <c r="L39" i="1" s="1"/>
  <c r="H40" i="1"/>
  <c r="H44" i="1"/>
  <c r="H45" i="1"/>
  <c r="J45" i="1" s="1"/>
  <c r="L45" i="1" s="1"/>
  <c r="H46" i="1"/>
  <c r="H51" i="1"/>
  <c r="H52" i="1"/>
  <c r="J52" i="1" s="1"/>
  <c r="L52" i="1" s="1"/>
  <c r="H53" i="1"/>
  <c r="J53" i="1" s="1"/>
  <c r="L53" i="1" s="1"/>
  <c r="H58" i="1"/>
  <c r="H59" i="1"/>
  <c r="J59" i="1" s="1"/>
  <c r="L59" i="1" s="1"/>
  <c r="H60" i="1"/>
  <c r="J60" i="1" s="1"/>
  <c r="L60" i="1" s="1"/>
  <c r="H62" i="1"/>
  <c r="H63" i="1"/>
  <c r="J63" i="1" s="1"/>
  <c r="L63" i="1" s="1"/>
  <c r="H64" i="1"/>
  <c r="H66" i="1"/>
  <c r="H67" i="1"/>
  <c r="J67" i="1" s="1"/>
  <c r="L67" i="1" s="1"/>
  <c r="H68" i="1"/>
  <c r="H70" i="1"/>
  <c r="H71" i="1"/>
  <c r="J71" i="1" s="1"/>
  <c r="L71" i="1" s="1"/>
  <c r="H72" i="1"/>
  <c r="J72" i="1" s="1"/>
  <c r="L72" i="1" s="1"/>
  <c r="H74" i="1"/>
  <c r="H75" i="1"/>
  <c r="J75" i="1" s="1"/>
  <c r="L75" i="1" s="1"/>
  <c r="H76" i="1"/>
  <c r="J76" i="1" s="1"/>
  <c r="L76" i="1" s="1"/>
  <c r="H78" i="1"/>
  <c r="H79" i="1"/>
  <c r="J79" i="1" s="1"/>
  <c r="L79" i="1" s="1"/>
  <c r="H80" i="1"/>
  <c r="H83" i="1"/>
  <c r="H84" i="1"/>
  <c r="J84" i="1" s="1"/>
  <c r="L84" i="1" s="1"/>
  <c r="H85" i="1"/>
  <c r="H87" i="1"/>
  <c r="H88" i="1"/>
  <c r="J88" i="1" s="1"/>
  <c r="L88" i="1" s="1"/>
  <c r="H89" i="1"/>
  <c r="J89" i="1" s="1"/>
  <c r="L89" i="1" s="1"/>
  <c r="H91" i="1"/>
  <c r="H92" i="1"/>
  <c r="J92" i="1" s="1"/>
  <c r="L92" i="1" s="1"/>
  <c r="H93" i="1"/>
  <c r="J93" i="1" s="1"/>
  <c r="L93" i="1" s="1"/>
  <c r="H97" i="1"/>
  <c r="J97" i="1" s="1"/>
  <c r="L97" i="1" s="1"/>
  <c r="H98" i="1"/>
  <c r="J98" i="1" s="1"/>
  <c r="L98" i="1" s="1"/>
  <c r="H99" i="1"/>
  <c r="H101" i="1"/>
  <c r="H102" i="1"/>
  <c r="J102" i="1" s="1"/>
  <c r="L102" i="1" s="1"/>
  <c r="H103" i="1"/>
  <c r="H105" i="1"/>
  <c r="H106" i="1"/>
  <c r="J106" i="1" s="1"/>
  <c r="L106" i="1" s="1"/>
  <c r="H107" i="1"/>
  <c r="J107" i="1" s="1"/>
  <c r="L107" i="1" s="1"/>
  <c r="H109" i="1"/>
  <c r="H110" i="1"/>
  <c r="J110" i="1" s="1"/>
  <c r="L110" i="1" s="1"/>
  <c r="H111" i="1"/>
  <c r="J111" i="1" s="1"/>
  <c r="L111" i="1" s="1"/>
  <c r="H122" i="1"/>
  <c r="J122" i="1" s="1"/>
  <c r="L122" i="1" s="1"/>
  <c r="H123" i="1"/>
  <c r="H125" i="1"/>
  <c r="H126" i="1"/>
  <c r="J126" i="1" s="1"/>
  <c r="L126" i="1" s="1"/>
  <c r="H127" i="1"/>
  <c r="J127" i="1" s="1"/>
  <c r="L127" i="1" s="1"/>
  <c r="H130" i="1"/>
  <c r="J130" i="1" s="1"/>
  <c r="L130" i="1" s="1"/>
  <c r="H134" i="1"/>
  <c r="H135" i="1"/>
  <c r="J135" i="1" s="1"/>
  <c r="L135" i="1" s="1"/>
  <c r="H136" i="1"/>
  <c r="H140" i="1"/>
  <c r="H141" i="1"/>
  <c r="J141" i="1" s="1"/>
  <c r="L141" i="1" s="1"/>
  <c r="H142" i="1"/>
  <c r="J142" i="1" s="1"/>
  <c r="L142" i="1" s="1"/>
  <c r="H144" i="1"/>
  <c r="H145" i="1"/>
  <c r="J145" i="1" s="1"/>
  <c r="L145" i="1" s="1"/>
  <c r="H146" i="1"/>
  <c r="H157" i="1"/>
  <c r="H158" i="1"/>
  <c r="J158" i="1" s="1"/>
  <c r="L158" i="1" s="1"/>
  <c r="H159" i="1"/>
  <c r="J159" i="1" s="1"/>
  <c r="L159" i="1" s="1"/>
  <c r="H18" i="1"/>
  <c r="F6" i="6"/>
  <c r="G6" i="6" s="1"/>
  <c r="H6" i="6" s="1"/>
  <c r="I20" i="1"/>
  <c r="I42" i="1"/>
  <c r="I48" i="1"/>
  <c r="I50" i="1"/>
  <c r="I55" i="1"/>
  <c r="I57" i="1"/>
  <c r="I82" i="1"/>
  <c r="I95" i="1"/>
  <c r="I113" i="1"/>
  <c r="I115" i="1"/>
  <c r="I118" i="1" s="1"/>
  <c r="I117" i="1"/>
  <c r="I119" i="1"/>
  <c r="I121" i="1"/>
  <c r="I129" i="1"/>
  <c r="I131" i="1" s="1"/>
  <c r="I132" i="1"/>
  <c r="I133" i="1"/>
  <c r="I139" i="1"/>
  <c r="I143" i="1" s="1"/>
  <c r="I148" i="1"/>
  <c r="I150" i="1"/>
  <c r="I152" i="1"/>
  <c r="I154" i="1"/>
  <c r="I156" i="1" s="1"/>
  <c r="I155" i="1"/>
  <c r="I22" i="1"/>
  <c r="I24" i="1"/>
  <c r="I26" i="1"/>
  <c r="I29" i="1" s="1"/>
  <c r="I28" i="1"/>
  <c r="I30" i="1"/>
  <c r="I32" i="1"/>
  <c r="I34" i="1"/>
  <c r="I37" i="1" s="1"/>
  <c r="I36" i="1"/>
  <c r="I38" i="1"/>
  <c r="I40" i="1"/>
  <c r="I44" i="1"/>
  <c r="I46" i="1"/>
  <c r="I51" i="1"/>
  <c r="I53" i="1"/>
  <c r="I58" i="1"/>
  <c r="I60" i="1"/>
  <c r="I62" i="1"/>
  <c r="I64" i="1"/>
  <c r="I66" i="1"/>
  <c r="I69" i="1" s="1"/>
  <c r="I68" i="1"/>
  <c r="I70" i="1"/>
  <c r="I72" i="1"/>
  <c r="I74" i="1"/>
  <c r="I77" i="1" s="1"/>
  <c r="I76" i="1"/>
  <c r="I78" i="1"/>
  <c r="I80" i="1"/>
  <c r="I83" i="1"/>
  <c r="I85" i="1"/>
  <c r="I87" i="1"/>
  <c r="I89" i="1"/>
  <c r="I91" i="1"/>
  <c r="I94" i="1" s="1"/>
  <c r="I93" i="1"/>
  <c r="I97" i="1"/>
  <c r="I99" i="1"/>
  <c r="I101" i="1"/>
  <c r="I104" i="1" s="1"/>
  <c r="I103" i="1"/>
  <c r="I105" i="1"/>
  <c r="I107" i="1"/>
  <c r="I109" i="1"/>
  <c r="I112" i="1" s="1"/>
  <c r="I111" i="1"/>
  <c r="I122" i="1"/>
  <c r="I123" i="1"/>
  <c r="I125" i="1"/>
  <c r="I128" i="1" s="1"/>
  <c r="I127" i="1"/>
  <c r="I130" i="1"/>
  <c r="I134" i="1"/>
  <c r="I136" i="1"/>
  <c r="I140" i="1"/>
  <c r="I142" i="1"/>
  <c r="I144" i="1"/>
  <c r="I146" i="1"/>
  <c r="I157" i="1"/>
  <c r="I160" i="1" s="1"/>
  <c r="I159" i="1"/>
  <c r="I18" i="1"/>
  <c r="C19" i="1"/>
  <c r="C20" i="1"/>
  <c r="C42" i="1"/>
  <c r="C43" i="1"/>
  <c r="C48" i="1"/>
  <c r="C49" i="1"/>
  <c r="C50" i="1"/>
  <c r="C55" i="1"/>
  <c r="C56" i="1"/>
  <c r="C57" i="1"/>
  <c r="C82" i="1"/>
  <c r="C95" i="1"/>
  <c r="C96" i="1"/>
  <c r="C113" i="1"/>
  <c r="C115" i="1"/>
  <c r="C116" i="1"/>
  <c r="C117" i="1"/>
  <c r="C119" i="1"/>
  <c r="C120" i="1"/>
  <c r="C121" i="1"/>
  <c r="C129" i="1"/>
  <c r="C132" i="1"/>
  <c r="C133" i="1"/>
  <c r="C138" i="1"/>
  <c r="C139" i="1"/>
  <c r="C148" i="1"/>
  <c r="C150" i="1"/>
  <c r="C151" i="1"/>
  <c r="C152" i="1"/>
  <c r="C154" i="1"/>
  <c r="C155" i="1"/>
  <c r="C22" i="1"/>
  <c r="C23" i="1"/>
  <c r="C24" i="1"/>
  <c r="C26" i="1"/>
  <c r="C27" i="1"/>
  <c r="C28" i="1"/>
  <c r="C30" i="1"/>
  <c r="C31" i="1"/>
  <c r="C32" i="1"/>
  <c r="C34" i="1"/>
  <c r="C35" i="1"/>
  <c r="C36" i="1"/>
  <c r="C38" i="1"/>
  <c r="C39" i="1"/>
  <c r="C40" i="1"/>
  <c r="C44" i="1"/>
  <c r="C45" i="1"/>
  <c r="C46" i="1"/>
  <c r="C51" i="1"/>
  <c r="C52" i="1"/>
  <c r="C53" i="1"/>
  <c r="C58" i="1"/>
  <c r="C59" i="1"/>
  <c r="C60" i="1"/>
  <c r="C62" i="1"/>
  <c r="C63" i="1"/>
  <c r="C64" i="1"/>
  <c r="C66" i="1"/>
  <c r="C67" i="1"/>
  <c r="C68" i="1"/>
  <c r="C70" i="1"/>
  <c r="C71" i="1"/>
  <c r="C72" i="1"/>
  <c r="C74" i="1"/>
  <c r="C75" i="1"/>
  <c r="C76" i="1"/>
  <c r="C78" i="1"/>
  <c r="C79" i="1"/>
  <c r="C80" i="1"/>
  <c r="C83" i="1"/>
  <c r="C84" i="1"/>
  <c r="C85" i="1"/>
  <c r="C87" i="1"/>
  <c r="C88" i="1"/>
  <c r="C89" i="1"/>
  <c r="C91" i="1"/>
  <c r="C92" i="1"/>
  <c r="C93" i="1"/>
  <c r="C97" i="1"/>
  <c r="C98" i="1"/>
  <c r="C99" i="1"/>
  <c r="C101" i="1"/>
  <c r="C102" i="1"/>
  <c r="C103" i="1"/>
  <c r="C105" i="1"/>
  <c r="C106" i="1"/>
  <c r="C107" i="1"/>
  <c r="C109" i="1"/>
  <c r="C110" i="1"/>
  <c r="C111" i="1"/>
  <c r="C122" i="1"/>
  <c r="C123" i="1"/>
  <c r="C125" i="1"/>
  <c r="C126" i="1"/>
  <c r="C127" i="1"/>
  <c r="C130" i="1"/>
  <c r="C134" i="1"/>
  <c r="C135" i="1"/>
  <c r="C136" i="1"/>
  <c r="C140" i="1"/>
  <c r="C141" i="1"/>
  <c r="C142" i="1"/>
  <c r="C144" i="1"/>
  <c r="C145" i="1"/>
  <c r="C146" i="1"/>
  <c r="C157" i="1"/>
  <c r="C158" i="1"/>
  <c r="C159" i="1"/>
  <c r="C18" i="1"/>
  <c r="G22" i="1"/>
  <c r="G23" i="1"/>
  <c r="K23" i="1" s="1"/>
  <c r="G24" i="1"/>
  <c r="K24" i="1" s="1"/>
  <c r="G26" i="1"/>
  <c r="G27" i="1"/>
  <c r="K27" i="1" s="1"/>
  <c r="G28" i="1"/>
  <c r="K28" i="1" s="1"/>
  <c r="G30" i="1"/>
  <c r="G31" i="1"/>
  <c r="K31" i="1" s="1"/>
  <c r="G32" i="1"/>
  <c r="K32" i="1" s="1"/>
  <c r="G34" i="1"/>
  <c r="G35" i="1"/>
  <c r="K35" i="1" s="1"/>
  <c r="G36" i="1"/>
  <c r="K36" i="1" s="1"/>
  <c r="G38" i="1"/>
  <c r="G39" i="1"/>
  <c r="K39" i="1" s="1"/>
  <c r="G40" i="1"/>
  <c r="K40" i="1" s="1"/>
  <c r="G44" i="1"/>
  <c r="K44" i="1" s="1"/>
  <c r="G45" i="1"/>
  <c r="K45" i="1" s="1"/>
  <c r="G46" i="1"/>
  <c r="K46" i="1" s="1"/>
  <c r="G51" i="1"/>
  <c r="K51" i="1" s="1"/>
  <c r="G52" i="1"/>
  <c r="K52" i="1" s="1"/>
  <c r="G53" i="1"/>
  <c r="K53" i="1" s="1"/>
  <c r="G58" i="1"/>
  <c r="K58" i="1" s="1"/>
  <c r="G59" i="1"/>
  <c r="K59" i="1" s="1"/>
  <c r="G60" i="1"/>
  <c r="K60" i="1" s="1"/>
  <c r="G62" i="1"/>
  <c r="G63" i="1"/>
  <c r="K63" i="1" s="1"/>
  <c r="G64" i="1"/>
  <c r="K64" i="1" s="1"/>
  <c r="G66" i="1"/>
  <c r="G67" i="1"/>
  <c r="K67" i="1" s="1"/>
  <c r="G68" i="1"/>
  <c r="K68" i="1" s="1"/>
  <c r="G70" i="1"/>
  <c r="G71" i="1"/>
  <c r="K71" i="1" s="1"/>
  <c r="G72" i="1"/>
  <c r="K72" i="1" s="1"/>
  <c r="G74" i="1"/>
  <c r="G75" i="1"/>
  <c r="K75" i="1" s="1"/>
  <c r="G76" i="1"/>
  <c r="K76" i="1" s="1"/>
  <c r="G78" i="1"/>
  <c r="G79" i="1"/>
  <c r="K79" i="1" s="1"/>
  <c r="G80" i="1"/>
  <c r="K80" i="1" s="1"/>
  <c r="G83" i="1"/>
  <c r="K83" i="1" s="1"/>
  <c r="G84" i="1"/>
  <c r="K84" i="1" s="1"/>
  <c r="G85" i="1"/>
  <c r="K85" i="1" s="1"/>
  <c r="G87" i="1"/>
  <c r="G88" i="1"/>
  <c r="K88" i="1" s="1"/>
  <c r="G89" i="1"/>
  <c r="K89" i="1" s="1"/>
  <c r="G91" i="1"/>
  <c r="G92" i="1"/>
  <c r="K92" i="1" s="1"/>
  <c r="G93" i="1"/>
  <c r="K93" i="1" s="1"/>
  <c r="G97" i="1"/>
  <c r="K97" i="1" s="1"/>
  <c r="G98" i="1"/>
  <c r="K98" i="1" s="1"/>
  <c r="G99" i="1"/>
  <c r="K99" i="1" s="1"/>
  <c r="G101" i="1"/>
  <c r="G102" i="1"/>
  <c r="K102" i="1" s="1"/>
  <c r="G103" i="1"/>
  <c r="K103" i="1" s="1"/>
  <c r="G105" i="1"/>
  <c r="G106" i="1"/>
  <c r="K106" i="1" s="1"/>
  <c r="G107" i="1"/>
  <c r="K107" i="1" s="1"/>
  <c r="G109" i="1"/>
  <c r="G110" i="1"/>
  <c r="K110" i="1" s="1"/>
  <c r="G111" i="1"/>
  <c r="K111" i="1" s="1"/>
  <c r="G122" i="1"/>
  <c r="K122" i="1" s="1"/>
  <c r="G123" i="1"/>
  <c r="K123" i="1" s="1"/>
  <c r="G125" i="1"/>
  <c r="G126" i="1"/>
  <c r="K126" i="1" s="1"/>
  <c r="G127" i="1"/>
  <c r="K127" i="1" s="1"/>
  <c r="G130" i="1"/>
  <c r="K130" i="1" s="1"/>
  <c r="G134" i="1"/>
  <c r="K134" i="1" s="1"/>
  <c r="G135" i="1"/>
  <c r="K135" i="1" s="1"/>
  <c r="G136" i="1"/>
  <c r="K136" i="1" s="1"/>
  <c r="G140" i="1"/>
  <c r="K140" i="1" s="1"/>
  <c r="G141" i="1"/>
  <c r="K141" i="1" s="1"/>
  <c r="G142" i="1"/>
  <c r="K142" i="1" s="1"/>
  <c r="G144" i="1"/>
  <c r="G145" i="1"/>
  <c r="K145" i="1" s="1"/>
  <c r="G146" i="1"/>
  <c r="K146" i="1" s="1"/>
  <c r="G157" i="1"/>
  <c r="G158" i="1"/>
  <c r="K158" i="1" s="1"/>
  <c r="G159" i="1"/>
  <c r="K159" i="1" s="1"/>
  <c r="G104" i="1" l="1"/>
  <c r="K104" i="1" s="1"/>
  <c r="K101" i="1"/>
  <c r="K66" i="1"/>
  <c r="G69" i="1"/>
  <c r="K69" i="1" s="1"/>
  <c r="K26" i="1"/>
  <c r="G29" i="1"/>
  <c r="K29" i="1" s="1"/>
  <c r="K125" i="1"/>
  <c r="G128" i="1"/>
  <c r="K128" i="1" s="1"/>
  <c r="K105" i="1"/>
  <c r="G108" i="1"/>
  <c r="K108" i="1" s="1"/>
  <c r="K30" i="1"/>
  <c r="G33" i="1"/>
  <c r="K33" i="1" s="1"/>
  <c r="J136" i="1"/>
  <c r="L136" i="1" s="1"/>
  <c r="J121" i="1"/>
  <c r="L121" i="1" s="1"/>
  <c r="J95" i="1"/>
  <c r="L95" i="1" s="1"/>
  <c r="H100" i="1"/>
  <c r="G86" i="1"/>
  <c r="K86" i="1" s="1"/>
  <c r="G143" i="1"/>
  <c r="K143" i="1" s="1"/>
  <c r="G54" i="1"/>
  <c r="K54" i="1" s="1"/>
  <c r="K74" i="1"/>
  <c r="G77" i="1"/>
  <c r="K77" i="1" s="1"/>
  <c r="I147" i="1"/>
  <c r="I124" i="1"/>
  <c r="I100" i="1"/>
  <c r="J157" i="1"/>
  <c r="L157" i="1" s="1"/>
  <c r="H160" i="1"/>
  <c r="J101" i="1"/>
  <c r="L101" i="1" s="1"/>
  <c r="H104" i="1"/>
  <c r="J104" i="1" s="1"/>
  <c r="L104" i="1" s="1"/>
  <c r="J83" i="1"/>
  <c r="L83" i="1" s="1"/>
  <c r="J66" i="1"/>
  <c r="L66" i="1" s="1"/>
  <c r="H69" i="1"/>
  <c r="J69" i="1" s="1"/>
  <c r="L69" i="1" s="1"/>
  <c r="J44" i="1"/>
  <c r="L44" i="1" s="1"/>
  <c r="J26" i="1"/>
  <c r="L26" i="1" s="1"/>
  <c r="H29" i="1"/>
  <c r="J29" i="1" s="1"/>
  <c r="L29" i="1" s="1"/>
  <c r="J150" i="1"/>
  <c r="L150" i="1" s="1"/>
  <c r="H153" i="1"/>
  <c r="J133" i="1"/>
  <c r="L133" i="1" s="1"/>
  <c r="J115" i="1"/>
  <c r="L115" i="1" s="1"/>
  <c r="H118" i="1"/>
  <c r="J118" i="1" s="1"/>
  <c r="L118" i="1" s="1"/>
  <c r="J82" i="1"/>
  <c r="L82" i="1" s="1"/>
  <c r="H86" i="1"/>
  <c r="J86" i="1" s="1"/>
  <c r="L86" i="1" s="1"/>
  <c r="J50" i="1"/>
  <c r="L50" i="1" s="1"/>
  <c r="J42" i="1"/>
  <c r="L42" i="1" s="1"/>
  <c r="H47" i="1"/>
  <c r="J47" i="1" s="1"/>
  <c r="L47" i="1" s="1"/>
  <c r="G61" i="1"/>
  <c r="K61" i="1" s="1"/>
  <c r="G160" i="1"/>
  <c r="K157" i="1"/>
  <c r="G90" i="1"/>
  <c r="K90" i="1" s="1"/>
  <c r="K87" i="1"/>
  <c r="K70" i="1"/>
  <c r="G73" i="1"/>
  <c r="K73" i="1" s="1"/>
  <c r="I61" i="1"/>
  <c r="H147" i="1"/>
  <c r="J147" i="1" s="1"/>
  <c r="L147" i="1" s="1"/>
  <c r="J144" i="1"/>
  <c r="L144" i="1" s="1"/>
  <c r="J78" i="1"/>
  <c r="L78" i="1" s="1"/>
  <c r="H81" i="1"/>
  <c r="J81" i="1" s="1"/>
  <c r="L81" i="1" s="1"/>
  <c r="J62" i="1"/>
  <c r="L62" i="1" s="1"/>
  <c r="H65" i="1"/>
  <c r="J38" i="1"/>
  <c r="L38" i="1" s="1"/>
  <c r="H41" i="1"/>
  <c r="J41" i="1" s="1"/>
  <c r="L41" i="1" s="1"/>
  <c r="J22" i="1"/>
  <c r="L22" i="1" s="1"/>
  <c r="H25" i="1"/>
  <c r="J138" i="1"/>
  <c r="L138" i="1" s="1"/>
  <c r="H143" i="1"/>
  <c r="J143" i="1" s="1"/>
  <c r="L143" i="1" s="1"/>
  <c r="J55" i="1"/>
  <c r="L55" i="1" s="1"/>
  <c r="H61" i="1"/>
  <c r="G112" i="1"/>
  <c r="K112" i="1" s="1"/>
  <c r="K109" i="1"/>
  <c r="K91" i="1"/>
  <c r="G94" i="1"/>
  <c r="K94" i="1" s="1"/>
  <c r="K34" i="1"/>
  <c r="G37" i="1"/>
  <c r="K37" i="1" s="1"/>
  <c r="I21" i="1"/>
  <c r="K144" i="1"/>
  <c r="G147" i="1"/>
  <c r="K147" i="1" s="1"/>
  <c r="K78" i="1"/>
  <c r="G81" i="1"/>
  <c r="K81" i="1" s="1"/>
  <c r="K62" i="1"/>
  <c r="G65" i="1"/>
  <c r="K65" i="1" s="1"/>
  <c r="K38" i="1"/>
  <c r="G41" i="1"/>
  <c r="K41" i="1" s="1"/>
  <c r="K22" i="1"/>
  <c r="G25" i="1"/>
  <c r="K25" i="1" s="1"/>
  <c r="I108" i="1"/>
  <c r="I90" i="1"/>
  <c r="I81" i="1"/>
  <c r="I73" i="1"/>
  <c r="I65" i="1"/>
  <c r="I41" i="1"/>
  <c r="I33" i="1"/>
  <c r="I25" i="1"/>
  <c r="I153" i="1"/>
  <c r="I161" i="1" s="1"/>
  <c r="I137" i="1"/>
  <c r="I86" i="1"/>
  <c r="I54" i="1"/>
  <c r="H21" i="1"/>
  <c r="J21" i="1" s="1"/>
  <c r="L21" i="1" s="1"/>
  <c r="J18" i="1"/>
  <c r="L18" i="1" s="1"/>
  <c r="J146" i="1"/>
  <c r="L146" i="1" s="1"/>
  <c r="J134" i="1"/>
  <c r="L134" i="1" s="1"/>
  <c r="H128" i="1"/>
  <c r="J128" i="1" s="1"/>
  <c r="L128" i="1" s="1"/>
  <c r="J125" i="1"/>
  <c r="L125" i="1" s="1"/>
  <c r="J105" i="1"/>
  <c r="L105" i="1" s="1"/>
  <c r="H108" i="1"/>
  <c r="J99" i="1"/>
  <c r="L99" i="1" s="1"/>
  <c r="H90" i="1"/>
  <c r="J90" i="1" s="1"/>
  <c r="L90" i="1" s="1"/>
  <c r="J87" i="1"/>
  <c r="L87" i="1" s="1"/>
  <c r="J80" i="1"/>
  <c r="L80" i="1" s="1"/>
  <c r="J70" i="1"/>
  <c r="L70" i="1" s="1"/>
  <c r="H73" i="1"/>
  <c r="J73" i="1" s="1"/>
  <c r="L73" i="1" s="1"/>
  <c r="J64" i="1"/>
  <c r="L64" i="1" s="1"/>
  <c r="J51" i="1"/>
  <c r="L51" i="1" s="1"/>
  <c r="J40" i="1"/>
  <c r="L40" i="1" s="1"/>
  <c r="J30" i="1"/>
  <c r="L30" i="1" s="1"/>
  <c r="H33" i="1"/>
  <c r="J33" i="1" s="1"/>
  <c r="L33" i="1" s="1"/>
  <c r="J24" i="1"/>
  <c r="L24" i="1" s="1"/>
  <c r="J154" i="1"/>
  <c r="L154" i="1" s="1"/>
  <c r="H156" i="1"/>
  <c r="J156" i="1" s="1"/>
  <c r="L156" i="1" s="1"/>
  <c r="J148" i="1"/>
  <c r="L148" i="1" s="1"/>
  <c r="H137" i="1"/>
  <c r="J137" i="1" s="1"/>
  <c r="L137" i="1" s="1"/>
  <c r="J132" i="1"/>
  <c r="L132" i="1" s="1"/>
  <c r="H124" i="1"/>
  <c r="J124" i="1" s="1"/>
  <c r="L124" i="1" s="1"/>
  <c r="J119" i="1"/>
  <c r="L119" i="1" s="1"/>
  <c r="J113" i="1"/>
  <c r="L113" i="1" s="1"/>
  <c r="J57" i="1"/>
  <c r="L57" i="1" s="1"/>
  <c r="J20" i="1"/>
  <c r="L20" i="1" s="1"/>
  <c r="G47" i="1"/>
  <c r="K47" i="1" s="1"/>
  <c r="G131" i="1"/>
  <c r="K131" i="1" s="1"/>
  <c r="G137" i="1"/>
  <c r="K137" i="1" s="1"/>
  <c r="I47" i="1"/>
  <c r="J140" i="1"/>
  <c r="L140" i="1" s="1"/>
  <c r="J123" i="1"/>
  <c r="L123" i="1" s="1"/>
  <c r="J109" i="1"/>
  <c r="L109" i="1" s="1"/>
  <c r="H112" i="1"/>
  <c r="J112" i="1" s="1"/>
  <c r="L112" i="1" s="1"/>
  <c r="J103" i="1"/>
  <c r="L103" i="1" s="1"/>
  <c r="J91" i="1"/>
  <c r="L91" i="1" s="1"/>
  <c r="H94" i="1"/>
  <c r="J94" i="1" s="1"/>
  <c r="L94" i="1" s="1"/>
  <c r="J85" i="1"/>
  <c r="L85" i="1" s="1"/>
  <c r="J74" i="1"/>
  <c r="L74" i="1" s="1"/>
  <c r="H77" i="1"/>
  <c r="J77" i="1" s="1"/>
  <c r="L77" i="1" s="1"/>
  <c r="J68" i="1"/>
  <c r="L68" i="1" s="1"/>
  <c r="J58" i="1"/>
  <c r="L58" i="1" s="1"/>
  <c r="J46" i="1"/>
  <c r="L46" i="1" s="1"/>
  <c r="J34" i="1"/>
  <c r="L34" i="1" s="1"/>
  <c r="H37" i="1"/>
  <c r="J37" i="1" s="1"/>
  <c r="L37" i="1" s="1"/>
  <c r="J28" i="1"/>
  <c r="L28" i="1" s="1"/>
  <c r="J152" i="1"/>
  <c r="L152" i="1" s="1"/>
  <c r="J139" i="1"/>
  <c r="L139" i="1" s="1"/>
  <c r="H131" i="1"/>
  <c r="J131" i="1" s="1"/>
  <c r="L131" i="1" s="1"/>
  <c r="J129" i="1"/>
  <c r="L129" i="1" s="1"/>
  <c r="J48" i="1"/>
  <c r="L48" i="1" s="1"/>
  <c r="H54" i="1"/>
  <c r="J54" i="1" s="1"/>
  <c r="L54" i="1" s="1"/>
  <c r="G100" i="1"/>
  <c r="K100" i="1" s="1"/>
  <c r="I6" i="6"/>
  <c r="I9" i="6" s="1"/>
  <c r="H9" i="6"/>
  <c r="J6" i="6" l="1"/>
  <c r="J9" i="6" s="1"/>
  <c r="J153" i="1"/>
  <c r="L153" i="1" s="1"/>
  <c r="J100" i="1"/>
  <c r="L100" i="1" s="1"/>
  <c r="J108" i="1"/>
  <c r="L108" i="1" s="1"/>
  <c r="J61" i="1"/>
  <c r="L61" i="1" s="1"/>
  <c r="J25" i="1"/>
  <c r="L25" i="1" s="1"/>
  <c r="J65" i="1"/>
  <c r="L65" i="1" s="1"/>
  <c r="K160" i="1"/>
  <c r="K161" i="1" s="1"/>
  <c r="G161" i="1"/>
  <c r="G162" i="1" s="1"/>
  <c r="H161" i="1"/>
  <c r="J160" i="1"/>
  <c r="E9" i="8"/>
  <c r="D11" i="8"/>
  <c r="D12" i="8" s="1"/>
  <c r="B7" i="8" l="1"/>
  <c r="B11" i="8" s="1"/>
  <c r="B12" i="8" s="1"/>
  <c r="G163" i="1"/>
  <c r="J161" i="1"/>
  <c r="L160" i="1"/>
  <c r="L161" i="1" s="1"/>
  <c r="H162" i="1" s="1"/>
  <c r="G164" i="1" s="1"/>
  <c r="G165" i="1" s="1"/>
  <c r="H163" i="1" l="1"/>
  <c r="C7" i="8"/>
  <c r="E7" i="8" l="1"/>
  <c r="E11" i="8" s="1"/>
  <c r="E12" i="8" s="1"/>
  <c r="C11" i="8"/>
  <c r="C12" i="8" s="1"/>
</calcChain>
</file>

<file path=xl/sharedStrings.xml><?xml version="1.0" encoding="utf-8"?>
<sst xmlns="http://schemas.openxmlformats.org/spreadsheetml/2006/main" count="540" uniqueCount="202">
  <si>
    <t>Tip formatiune de studiu</t>
  </si>
  <si>
    <t>Forma invatamant</t>
  </si>
  <si>
    <t>Grupa mare</t>
  </si>
  <si>
    <t>Normal</t>
  </si>
  <si>
    <t>Prelungit</t>
  </si>
  <si>
    <t>Săptămânal</t>
  </si>
  <si>
    <t>Grupa mică</t>
  </si>
  <si>
    <t>Grupa mijlocie</t>
  </si>
  <si>
    <t>Numar de elevi</t>
  </si>
  <si>
    <t>Numar grupe</t>
  </si>
  <si>
    <t>Unitate invatamant</t>
  </si>
  <si>
    <t>Colegiul German "Goethe"</t>
  </si>
  <si>
    <t>Grădiniţa nr. 206</t>
  </si>
  <si>
    <t>Grădiniţa nr. 222</t>
  </si>
  <si>
    <t>Grădiniţa nr. 248</t>
  </si>
  <si>
    <t>Grădiniţa nr. 44</t>
  </si>
  <si>
    <t>Grădiniţa nr. 50</t>
  </si>
  <si>
    <t>Liceul Greco-Catolic "Timotei Cipariu"</t>
  </si>
  <si>
    <t>Liceul Teoretic "Jean Monnet"</t>
  </si>
  <si>
    <t>Şcoala Gimnazială "I. Heliade Rădulescu"</t>
  </si>
  <si>
    <t>Şcoala Gimnazială "Sfintii Voievozi"</t>
  </si>
  <si>
    <t>Şcoala Gimnazială "Uruguay"</t>
  </si>
  <si>
    <t>Şcoala Gimnazială nr. 13</t>
  </si>
  <si>
    <t>Şcoala Gimnazială nr. 181</t>
  </si>
  <si>
    <t>Şcoala Gimnazială nr. 183</t>
  </si>
  <si>
    <t>Şcoala Gimnazială nr. 184</t>
  </si>
  <si>
    <t>Grădiniţa "Steaua"</t>
  </si>
  <si>
    <t>Grădiniţa M.Ap.N. nr. 2</t>
  </si>
  <si>
    <t>Grădiniţa nr. 116</t>
  </si>
  <si>
    <t>Grădiniţa nr. 122</t>
  </si>
  <si>
    <t>Grădiniţa nr. 203</t>
  </si>
  <si>
    <t>Grădiniţa nr. 251</t>
  </si>
  <si>
    <t>Grădiniţa nr. 252</t>
  </si>
  <si>
    <t>Grădiniţa nr. 283</t>
  </si>
  <si>
    <t>Grădiniţa nr. 42</t>
  </si>
  <si>
    <t>Grădiniţa nr. 43</t>
  </si>
  <si>
    <t>Grădiniţa nr. 46</t>
  </si>
  <si>
    <t>Grădiniţa nr. 47</t>
  </si>
  <si>
    <t>Grădiniţa nr. 52</t>
  </si>
  <si>
    <t>Grădiniţa nr. 97</t>
  </si>
  <si>
    <t>Grădiniţa Specială pentru Hipoacuzici nr. 65</t>
  </si>
  <si>
    <t>Şcoala Gimnazială "Nicolae Grigorescu"</t>
  </si>
  <si>
    <t>Şcoala Gimnazială nr. 162</t>
  </si>
  <si>
    <t>Şcoala Gimnazială nr. 6</t>
  </si>
  <si>
    <t>STATISTICA PRESCOLARI PE FORME DE INVATAMANT DE STAT</t>
  </si>
  <si>
    <t>Masa</t>
  </si>
  <si>
    <t>Cod grupa</t>
  </si>
  <si>
    <t>Costuri</t>
  </si>
  <si>
    <t>15lei/copil/zi</t>
  </si>
  <si>
    <t>Optional 1</t>
  </si>
  <si>
    <t>Optional 2</t>
  </si>
  <si>
    <t>7 lei/sedinta x 2 sedinta/ sapt</t>
  </si>
  <si>
    <t>7lei/sedinta x 2sedinte pe sapt</t>
  </si>
  <si>
    <t>Optional 1 "Limba straina"</t>
  </si>
  <si>
    <t>Optional 2 "Dezvoltare personala"</t>
  </si>
  <si>
    <t>Euro</t>
  </si>
  <si>
    <t>Total buget/ luna</t>
  </si>
  <si>
    <t>Total buget/ an</t>
  </si>
  <si>
    <t>BUGET SCOALA DE VARA</t>
  </si>
  <si>
    <t>Nr. Elevi</t>
  </si>
  <si>
    <t>Activ educ.</t>
  </si>
  <si>
    <t>Excursie tematica</t>
  </si>
  <si>
    <t>Total cost/elev</t>
  </si>
  <si>
    <t>Total buget</t>
  </si>
  <si>
    <t>BUGET GRADINTA DE VACANTA</t>
  </si>
  <si>
    <t>Nr.copii</t>
  </si>
  <si>
    <t>Activitati educ</t>
  </si>
  <si>
    <t>Total cost/copil/zi</t>
  </si>
  <si>
    <t>Total cost/copil/luna</t>
  </si>
  <si>
    <t>Buget/luna</t>
  </si>
  <si>
    <t>Buget/program</t>
  </si>
  <si>
    <t>GRADINITA PENTRU TOTI</t>
  </si>
  <si>
    <t>GRADINTA DE VACANTA</t>
  </si>
  <si>
    <t>TOTAL</t>
  </si>
  <si>
    <t>EURO</t>
  </si>
  <si>
    <t>Total program</t>
  </si>
  <si>
    <t>SCOALA DE VARA</t>
  </si>
  <si>
    <t>Scoala Gimanziala Nr.5</t>
  </si>
  <si>
    <t>Scoala Gimanziala Nr.7</t>
  </si>
  <si>
    <t>Scoala Gimanziala Herastrau</t>
  </si>
  <si>
    <t>Scoala Gimanziala Pia Bratianu</t>
  </si>
  <si>
    <t>Scoala Gimanziala Titu Maiorescu</t>
  </si>
  <si>
    <t>Scoala Gimanziala Uruguay</t>
  </si>
  <si>
    <t>Scoala Gimanziala Geo Bogza</t>
  </si>
  <si>
    <t>Scoala Gimanziala Eugen Barbu</t>
  </si>
  <si>
    <t>Scoala Gimanziala Sf. Nicolae</t>
  </si>
  <si>
    <t>Scoala Gimanziala Elena Vacarescu</t>
  </si>
  <si>
    <t>Scoala Gimanziala Sfintii Voievozi</t>
  </si>
  <si>
    <t>Scoala Gimanziala "Nicolae Titulescu"</t>
  </si>
  <si>
    <t>Inv.primar</t>
  </si>
  <si>
    <t>Buget lunar</t>
  </si>
  <si>
    <t>Buget 2017</t>
  </si>
  <si>
    <t>Masa calda pentru elevii de la semiinternatele scolilor din sectorul 1</t>
  </si>
  <si>
    <t>MASA PENTRU SEMIINTERNAT</t>
  </si>
  <si>
    <t>PROGRAM</t>
  </si>
  <si>
    <t>MASA CALDA</t>
  </si>
  <si>
    <t>OPTIONALE</t>
  </si>
  <si>
    <t>EXCURSII</t>
  </si>
  <si>
    <t>” EU ÎNVĂȚ- Școala este Șansa Ta”- Pachet de Servicii educaționale pentru preșcolari și elevi</t>
  </si>
  <si>
    <t>BUGET CENTRALIZAT PROGRAM</t>
  </si>
  <si>
    <t>Total Goethe</t>
  </si>
  <si>
    <t>Total Grădiniţa "Steaua"</t>
  </si>
  <si>
    <t>Ttoal Grădiniţa M.Ap.N. nr. 2</t>
  </si>
  <si>
    <t>Total Grădiniţa nr. 116</t>
  </si>
  <si>
    <t>Total Grădiniţa nr. 122</t>
  </si>
  <si>
    <t>Total Grădiniţa nr. 203</t>
  </si>
  <si>
    <t>Total Grădiniţa nr. 206</t>
  </si>
  <si>
    <t>Total Grădiniţa nr. 222</t>
  </si>
  <si>
    <t>Total Grădiniţa nr. 248</t>
  </si>
  <si>
    <t>Total Grădiniţa nr. 251</t>
  </si>
  <si>
    <t>Total Grădiniţa nr. 252</t>
  </si>
  <si>
    <t>Total Grădiniţa nr. 283</t>
  </si>
  <si>
    <t>Total Grădiniţa nr. 42</t>
  </si>
  <si>
    <t>Total Grădiniţa nr. 43</t>
  </si>
  <si>
    <t>Total Grădiniţa nr. 44</t>
  </si>
  <si>
    <t>Total Grădiniţa nr. 46</t>
  </si>
  <si>
    <t>Total Grădiniţa nr. 47</t>
  </si>
  <si>
    <t>Total Grădiniţa nr. 50</t>
  </si>
  <si>
    <t>Total Grădiniţa nr. 52</t>
  </si>
  <si>
    <t>Total Grădiniţa nr. 97</t>
  </si>
  <si>
    <t>Total Grădiniţa Spec. Hipoacuzici nr. 65</t>
  </si>
  <si>
    <t>Total Liceul Teoretic "Jean Monnet"</t>
  </si>
  <si>
    <t>Total Şcoala Gimnazială "I. H. Rădulescu"</t>
  </si>
  <si>
    <t>TotalŞcoala Gimnazială "Nicolae Grigorescu"</t>
  </si>
  <si>
    <t>Ttoal Şcoala Gimnazială "Sfintii Voievozi"</t>
  </si>
  <si>
    <t>Total Şcoala Gimnazială "Uruguay"</t>
  </si>
  <si>
    <t>Total Şcoala Gimnazială nr. 13</t>
  </si>
  <si>
    <t>Total Şcoala Gimnazială nr. 183</t>
  </si>
  <si>
    <t>Total Şcoala Gimnazială nr. 184</t>
  </si>
  <si>
    <t>Total Şcoala Gimnazială nr. 6</t>
  </si>
  <si>
    <t>Total optionale</t>
  </si>
  <si>
    <t>Total Liceul Greco-Catolic "Timotei Cipariu"</t>
  </si>
  <si>
    <t>Total Şcoala Gimnazială nr. 181</t>
  </si>
  <si>
    <t>Buget anual masa</t>
  </si>
  <si>
    <t>Buget annual optionale</t>
  </si>
  <si>
    <t>euro</t>
  </si>
  <si>
    <t>Unitatea de invatamant</t>
  </si>
  <si>
    <t>Gradinita 206</t>
  </si>
  <si>
    <t>Gradinita 222</t>
  </si>
  <si>
    <t>Gradinita 116</t>
  </si>
  <si>
    <t>Total</t>
  </si>
  <si>
    <t>ŞCOALA GIMNAZIALĂ „SFINŢII VOIEVOZI”</t>
  </si>
  <si>
    <t>ŞCOALA GIMNAZIALĂ „NICOLAE TITULESCU”</t>
  </si>
  <si>
    <t>ŞCOALA GIMNAZIALĂ NR. 5</t>
  </si>
  <si>
    <t>ŞCOALA GIMNAZIALĂ NR. 6</t>
  </si>
  <si>
    <t>ŞCOALA GIMNAZIALĂ NR. 7</t>
  </si>
  <si>
    <t>ŞCOALA GIMNAZIALĂ „I. HELIADE RĂDULESCU”</t>
  </si>
  <si>
    <t>ŞCOALA GIMNAZIALĂ „HERĂSTRĂU”</t>
  </si>
  <si>
    <t>ŞCOALA GIMNAZIALĂ NR. 13</t>
  </si>
  <si>
    <t>ŞCOALA GIMNAZIALĂ „PIA BRĂTIANU”</t>
  </si>
  <si>
    <t>ŞCOALA GIMNAZIALĂ „TITU MAIORESCU”</t>
  </si>
  <si>
    <t>ŞCOALA GIMNAZIALĂ „VASILE ALECSANDRI”</t>
  </si>
  <si>
    <t>ŞCOALA GIMNAZIALĂ „URUGUAY”</t>
  </si>
  <si>
    <t>ŞCOALA GIMNAZIALĂ NR. 162</t>
  </si>
  <si>
    <t>ŞCOALA GIMNAZIALĂ „GEO BOGZA”</t>
  </si>
  <si>
    <t xml:space="preserve">ŞCOALA GIMNAZIALĂ „PETRE ISPIRESCU” </t>
  </si>
  <si>
    <t>ŞCOALA GIMNAZIALĂ „EUGEN BARBU”</t>
  </si>
  <si>
    <t>ŞCOALA GIMNAZIALĂ „SF. NICOLAE”</t>
  </si>
  <si>
    <t>ŞCOALA GIMNAZIALĂ „NICOLAE GRIGORESCU”</t>
  </si>
  <si>
    <t>ŞCOALA GIMNAZIALĂ NR. 178</t>
  </si>
  <si>
    <t>ŞCOALA GIMNAZIALĂ NR. 179</t>
  </si>
  <si>
    <t>ŞCOALA GIMNAZIALĂ NR. 181</t>
  </si>
  <si>
    <t>ŞCOALA GIMNAZIALĂ „ALEXANDRU COSTESCU”</t>
  </si>
  <si>
    <t>ŞCOALA GIMNAZIALĂ NR. 183</t>
  </si>
  <si>
    <t>ŞCOALA GIMNAZIALĂ NR. 184</t>
  </si>
  <si>
    <t>ŞCOALA GIMNAZIALĂ „ELENA VĂCĂRESCU”</t>
  </si>
  <si>
    <t>ŞCOALA GIMNAZIALĂ NR. 192</t>
  </si>
  <si>
    <t>Nr.crt.</t>
  </si>
  <si>
    <t>COLEGIUL NAŢIONAL „SFÂNTUL SAVA”</t>
  </si>
  <si>
    <t>COLEGIUL NAŢIONAL „I.L. CARAGIALE”</t>
  </si>
  <si>
    <t>COLEGIUL NAŢIONAL DE INFORMATICĂ „TUDOR VIANU”</t>
  </si>
  <si>
    <t>COLEGIUL GERMAN „GOETHE”</t>
  </si>
  <si>
    <t>COLEGIUL NAŢIONAL „AUREL VLAICU”</t>
  </si>
  <si>
    <t>COLEGIUL NAŢIONAL „ION NECULCE”</t>
  </si>
  <si>
    <t>LICEUL TEORETIC „JEAN MONNET”</t>
  </si>
  <si>
    <t>LICEUL TEORETIC „C-TIN BRÂNCOVEANU”</t>
  </si>
  <si>
    <t>LICEUL TEORETIC „NICOLAE IORGA”</t>
  </si>
  <si>
    <t>LICEUL TEORETIC BULGAR „HRISTO BOTEV”</t>
  </si>
  <si>
    <t>LICEUL TEORETIC „ALEXANDRU VLAHUŢĂ”</t>
  </si>
  <si>
    <t>LICEUL TEORETIC BILINGV „MIGUEL DE CERVANTES”</t>
  </si>
  <si>
    <t>LICEUL DE ARTE PLASTICE „NICOLAE TONITZA”</t>
  </si>
  <si>
    <t>COLEGIUL NAŢIONAL DE MUZICĂ „GEORGE ENESCU”</t>
  </si>
  <si>
    <t>LICEUL GRECO-CATOLIC „TIMOTEI CIPARIU”</t>
  </si>
  <si>
    <t>LICEUL TEORETIC „GEORGE CĂLINESCU”</t>
  </si>
  <si>
    <t>COLEGIUL ECONOMIC „V. MADGEARU”</t>
  </si>
  <si>
    <t>COLEGIUL TEHNIC „MEDIA”</t>
  </si>
  <si>
    <t>COLEGIUL TEHNIC MECANIC „GRIVIŢA”</t>
  </si>
  <si>
    <t>COLEGIUL TEHNIC „DINICU GOLESCU”</t>
  </si>
  <si>
    <t>COLEGIUL TEHNOLOGIC „VIACESLAV HARNAJ”</t>
  </si>
  <si>
    <t>COLEGIUL TEHNIC DE AERONAUTICĂ „HENRI COANDĂ”</t>
  </si>
  <si>
    <t>COLEGIUL TEHNIC „MIRCEA CEL BĂTRÂN”</t>
  </si>
  <si>
    <t>COLEGIUL TEHNIC FEROVIAR „MIHAI I”</t>
  </si>
  <si>
    <t>LICEUL „DIMITRIE PACIUREA”</t>
  </si>
  <si>
    <t>COL. Th. DE ARH. ŞI LUCRĂRI PUBLICE „I. N. SOCOLESCU”</t>
  </si>
  <si>
    <t xml:space="preserve">Total </t>
  </si>
  <si>
    <t>Buget activitati educative</t>
  </si>
  <si>
    <t>Buget excursie tematica</t>
  </si>
  <si>
    <t xml:space="preserve">Buget </t>
  </si>
  <si>
    <t>ANEXA NR.1</t>
  </si>
  <si>
    <t>ANEXA NR.2</t>
  </si>
  <si>
    <t>ANEXA NR.3</t>
  </si>
  <si>
    <t>ANEXA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</si>
</sst>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l_e_i_-;\-* #,##0.00\ _l_e_i_-;_-* &quot;-&quot;??\ _l_e_i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43" fontId="0" fillId="0" borderId="0" xfId="0" applyNumberFormat="1"/>
    <xf numFmtId="43" fontId="0" fillId="0" borderId="1" xfId="0" applyNumberFormat="1" applyBorder="1"/>
    <xf numFmtId="43" fontId="0" fillId="0" borderId="1" xfId="1" applyFont="1" applyBorder="1"/>
    <xf numFmtId="4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/>
    <xf numFmtId="0" fontId="0" fillId="0" borderId="4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2" fillId="2" borderId="1" xfId="0" applyNumberFormat="1" applyFont="1" applyFill="1" applyBorder="1" applyAlignment="1"/>
    <xf numFmtId="0" fontId="0" fillId="0" borderId="5" xfId="0" applyFill="1" applyBorder="1"/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3" fontId="0" fillId="2" borderId="1" xfId="0" applyNumberFormat="1" applyFill="1" applyBorder="1"/>
    <xf numFmtId="0" fontId="2" fillId="0" borderId="0" xfId="0" applyFont="1"/>
    <xf numFmtId="0" fontId="2" fillId="2" borderId="2" xfId="0" applyFont="1" applyFill="1" applyBorder="1" applyAlignment="1">
      <alignment horizontal="center"/>
    </xf>
    <xf numFmtId="43" fontId="2" fillId="2" borderId="1" xfId="1" applyFont="1" applyFill="1" applyBorder="1"/>
    <xf numFmtId="43" fontId="1" fillId="0" borderId="1" xfId="1" applyFont="1" applyBorder="1"/>
    <xf numFmtId="43" fontId="3" fillId="2" borderId="1" xfId="1" applyFont="1" applyFill="1" applyBorder="1"/>
    <xf numFmtId="0" fontId="0" fillId="0" borderId="6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43" fontId="2" fillId="0" borderId="2" xfId="1" applyFont="1" applyBorder="1" applyAlignment="1">
      <alignment horizontal="center"/>
    </xf>
    <xf numFmtId="43" fontId="2" fillId="0" borderId="6" xfId="1" applyFont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43" fontId="0" fillId="0" borderId="6" xfId="0" applyNumberFormat="1" applyBorder="1" applyAlignment="1">
      <alignment horizontal="center"/>
    </xf>
  </cellXfs>
  <cellStyles count="5">
    <cellStyle name="Comma" xfId="1" builtinId="3"/>
    <cellStyle name="Normal" xfId="0" builtinId="0"/>
    <cellStyle name="Normal 2" xfId="3"/>
    <cellStyle name="Normal 2 2" xfId="4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65"/>
  <sheetViews>
    <sheetView tabSelected="1" workbookViewId="0">
      <selection activeCell="L5" sqref="L5"/>
    </sheetView>
  </sheetViews>
  <sheetFormatPr defaultRowHeight="14.4" x14ac:dyDescent="0.3"/>
  <cols>
    <col min="1" max="1" width="41.44140625" bestFit="1" customWidth="1"/>
    <col min="2" max="2" width="17.33203125" bestFit="1" customWidth="1"/>
    <col min="3" max="3" width="9.88671875" hidden="1" customWidth="1"/>
    <col min="4" max="4" width="11.88671875" style="3" customWidth="1"/>
    <col min="5" max="5" width="14" style="3" customWidth="1"/>
    <col min="6" max="6" width="8.33203125" customWidth="1"/>
    <col min="7" max="7" width="17" bestFit="1" customWidth="1"/>
    <col min="8" max="8" width="15.6640625" customWidth="1"/>
    <col min="9" max="9" width="14.44140625" bestFit="1" customWidth="1"/>
    <col min="10" max="10" width="14.5546875" bestFit="1" customWidth="1"/>
    <col min="11" max="11" width="17" bestFit="1" customWidth="1"/>
    <col min="12" max="12" width="16" bestFit="1" customWidth="1"/>
  </cols>
  <sheetData>
    <row r="2" spans="1:11" x14ac:dyDescent="0.3">
      <c r="A2" s="37" t="s">
        <v>44</v>
      </c>
      <c r="B2" s="37"/>
      <c r="C2" s="37"/>
      <c r="D2" s="37"/>
      <c r="E2" s="37"/>
      <c r="F2" s="37"/>
      <c r="G2" s="37"/>
    </row>
    <row r="3" spans="1:11" ht="9" customHeight="1" x14ac:dyDescent="0.3"/>
    <row r="4" spans="1:11" x14ac:dyDescent="0.3">
      <c r="A4" s="6" t="s">
        <v>0</v>
      </c>
      <c r="B4" s="6" t="s">
        <v>1</v>
      </c>
      <c r="C4" s="6"/>
      <c r="D4" s="6" t="s">
        <v>9</v>
      </c>
      <c r="E4" s="6" t="s">
        <v>8</v>
      </c>
      <c r="G4" s="9" t="s">
        <v>47</v>
      </c>
    </row>
    <row r="5" spans="1:11" x14ac:dyDescent="0.3">
      <c r="A5" s="1" t="s">
        <v>2</v>
      </c>
      <c r="B5" s="1" t="s">
        <v>3</v>
      </c>
      <c r="C5" s="1"/>
      <c r="D5" s="2">
        <v>16</v>
      </c>
      <c r="E5" s="2">
        <v>328</v>
      </c>
      <c r="G5" t="s">
        <v>45</v>
      </c>
      <c r="H5" t="s">
        <v>48</v>
      </c>
    </row>
    <row r="6" spans="1:11" x14ac:dyDescent="0.3">
      <c r="A6" s="1" t="s">
        <v>6</v>
      </c>
      <c r="B6" s="1" t="s">
        <v>3</v>
      </c>
      <c r="C6" s="1"/>
      <c r="D6" s="2">
        <v>10</v>
      </c>
      <c r="E6" s="2">
        <v>174</v>
      </c>
      <c r="G6" t="s">
        <v>49</v>
      </c>
      <c r="H6" t="s">
        <v>52</v>
      </c>
    </row>
    <row r="7" spans="1:11" x14ac:dyDescent="0.3">
      <c r="A7" s="1" t="s">
        <v>7</v>
      </c>
      <c r="B7" s="1" t="s">
        <v>3</v>
      </c>
      <c r="C7" s="1"/>
      <c r="D7" s="2">
        <v>11</v>
      </c>
      <c r="E7" s="2">
        <v>235</v>
      </c>
      <c r="G7" t="s">
        <v>50</v>
      </c>
      <c r="H7" t="s">
        <v>51</v>
      </c>
    </row>
    <row r="8" spans="1:11" x14ac:dyDescent="0.3">
      <c r="A8" s="1" t="s">
        <v>2</v>
      </c>
      <c r="B8" s="1" t="s">
        <v>4</v>
      </c>
      <c r="C8" s="1"/>
      <c r="D8" s="2">
        <v>76</v>
      </c>
      <c r="E8" s="2">
        <v>1683</v>
      </c>
    </row>
    <row r="9" spans="1:11" x14ac:dyDescent="0.3">
      <c r="A9" s="1" t="s">
        <v>6</v>
      </c>
      <c r="B9" s="1" t="s">
        <v>4</v>
      </c>
      <c r="C9" s="1"/>
      <c r="D9" s="2">
        <v>57</v>
      </c>
      <c r="E9" s="2">
        <v>1247</v>
      </c>
    </row>
    <row r="10" spans="1:11" x14ac:dyDescent="0.3">
      <c r="A10" s="1" t="s">
        <v>7</v>
      </c>
      <c r="B10" s="1" t="s">
        <v>4</v>
      </c>
      <c r="C10" s="1"/>
      <c r="D10" s="2">
        <v>66</v>
      </c>
      <c r="E10" s="2">
        <v>1483</v>
      </c>
    </row>
    <row r="11" spans="1:11" x14ac:dyDescent="0.3">
      <c r="A11" s="1" t="s">
        <v>2</v>
      </c>
      <c r="B11" s="1" t="s">
        <v>5</v>
      </c>
      <c r="C11" s="1"/>
      <c r="D11" s="2">
        <v>4</v>
      </c>
      <c r="E11" s="2">
        <v>26</v>
      </c>
    </row>
    <row r="12" spans="1:11" x14ac:dyDescent="0.3">
      <c r="A12" s="1" t="s">
        <v>6</v>
      </c>
      <c r="B12" s="1" t="s">
        <v>5</v>
      </c>
      <c r="C12" s="1"/>
      <c r="D12" s="2">
        <v>1</v>
      </c>
      <c r="E12" s="2">
        <v>9</v>
      </c>
    </row>
    <row r="13" spans="1:11" x14ac:dyDescent="0.3">
      <c r="A13" s="1" t="s">
        <v>7</v>
      </c>
      <c r="B13" s="1" t="s">
        <v>5</v>
      </c>
      <c r="C13" s="1"/>
      <c r="D13" s="2">
        <v>3</v>
      </c>
      <c r="E13" s="2">
        <v>16</v>
      </c>
    </row>
    <row r="14" spans="1:11" x14ac:dyDescent="0.3">
      <c r="A14" s="34"/>
      <c r="B14" s="34"/>
      <c r="C14" s="34"/>
      <c r="D14" s="35"/>
      <c r="E14" s="35"/>
    </row>
    <row r="15" spans="1:11" x14ac:dyDescent="0.3">
      <c r="A15" s="34"/>
      <c r="B15" s="36" t="s">
        <v>197</v>
      </c>
      <c r="C15" s="34"/>
      <c r="D15" s="35"/>
      <c r="E15" s="35"/>
    </row>
    <row r="16" spans="1:11" x14ac:dyDescent="0.3">
      <c r="K16" t="s">
        <v>198</v>
      </c>
    </row>
    <row r="17" spans="1:12" ht="43.2" x14ac:dyDescent="0.3">
      <c r="A17" s="16" t="s">
        <v>10</v>
      </c>
      <c r="B17" s="16" t="s">
        <v>0</v>
      </c>
      <c r="C17" s="16" t="s">
        <v>46</v>
      </c>
      <c r="D17" s="16" t="s">
        <v>1</v>
      </c>
      <c r="E17" s="16" t="s">
        <v>8</v>
      </c>
      <c r="F17" s="16" t="s">
        <v>9</v>
      </c>
      <c r="G17" s="16" t="s">
        <v>45</v>
      </c>
      <c r="H17" s="16" t="s">
        <v>53</v>
      </c>
      <c r="I17" s="16" t="s">
        <v>54</v>
      </c>
      <c r="J17" s="16" t="s">
        <v>130</v>
      </c>
      <c r="K17" s="16" t="s">
        <v>133</v>
      </c>
      <c r="L17" s="16" t="s">
        <v>134</v>
      </c>
    </row>
    <row r="18" spans="1:12" x14ac:dyDescent="0.3">
      <c r="A18" s="1" t="s">
        <v>11</v>
      </c>
      <c r="B18" s="1" t="s">
        <v>2</v>
      </c>
      <c r="C18" s="1">
        <f>IF(B18="Grupa mică", 1, 2)</f>
        <v>2</v>
      </c>
      <c r="D18" s="1" t="s">
        <v>3</v>
      </c>
      <c r="E18" s="2">
        <v>67</v>
      </c>
      <c r="F18" s="4">
        <v>2</v>
      </c>
      <c r="G18" s="14">
        <f>E18*0*20</f>
        <v>0</v>
      </c>
      <c r="H18" s="14">
        <f>E18*5*8</f>
        <v>2680</v>
      </c>
      <c r="I18" s="14">
        <f>E18*7*8</f>
        <v>3752</v>
      </c>
      <c r="J18" s="13">
        <f>H18+I18</f>
        <v>6432</v>
      </c>
      <c r="K18" s="13">
        <f>G18*9</f>
        <v>0</v>
      </c>
      <c r="L18" s="13">
        <f>J18*9</f>
        <v>57888</v>
      </c>
    </row>
    <row r="19" spans="1:12" x14ac:dyDescent="0.3">
      <c r="A19" s="1" t="s">
        <v>11</v>
      </c>
      <c r="B19" s="1" t="s">
        <v>6</v>
      </c>
      <c r="C19" s="1">
        <f>IF(B19="Grupa mică", 1, 2)</f>
        <v>1</v>
      </c>
      <c r="D19" s="1" t="s">
        <v>3</v>
      </c>
      <c r="E19" s="2">
        <v>44</v>
      </c>
      <c r="F19" s="4">
        <v>2</v>
      </c>
      <c r="G19" s="14">
        <f>E19*0*20</f>
        <v>0</v>
      </c>
      <c r="H19" s="14">
        <f>E19*7*8</f>
        <v>2464</v>
      </c>
      <c r="I19" s="14">
        <v>0</v>
      </c>
      <c r="J19" s="13">
        <f t="shared" ref="J19:J82" si="0">H19+I19</f>
        <v>2464</v>
      </c>
      <c r="K19" s="13">
        <f t="shared" ref="K19:K82" si="1">G19*9</f>
        <v>0</v>
      </c>
      <c r="L19" s="13">
        <f t="shared" ref="L19:L82" si="2">J19*9</f>
        <v>22176</v>
      </c>
    </row>
    <row r="20" spans="1:12" x14ac:dyDescent="0.3">
      <c r="A20" s="1" t="s">
        <v>11</v>
      </c>
      <c r="B20" s="1" t="s">
        <v>7</v>
      </c>
      <c r="C20" s="1">
        <f>IF(B20="Grupa mică", 1, 2)</f>
        <v>2</v>
      </c>
      <c r="D20" s="1" t="s">
        <v>3</v>
      </c>
      <c r="E20" s="2">
        <v>46</v>
      </c>
      <c r="F20" s="4">
        <v>2</v>
      </c>
      <c r="G20" s="14">
        <f>E20*0*20</f>
        <v>0</v>
      </c>
      <c r="H20" s="14">
        <f>E20*7*8</f>
        <v>2576</v>
      </c>
      <c r="I20" s="14">
        <f>E20*7*8</f>
        <v>2576</v>
      </c>
      <c r="J20" s="13">
        <f t="shared" si="0"/>
        <v>5152</v>
      </c>
      <c r="K20" s="13">
        <f t="shared" si="1"/>
        <v>0</v>
      </c>
      <c r="L20" s="13">
        <f t="shared" si="2"/>
        <v>46368</v>
      </c>
    </row>
    <row r="21" spans="1:12" x14ac:dyDescent="0.3">
      <c r="A21" s="24" t="s">
        <v>100</v>
      </c>
      <c r="B21" s="24"/>
      <c r="C21" s="24"/>
      <c r="D21" s="24"/>
      <c r="E21" s="25">
        <f>SUM(E18:E20)</f>
        <v>157</v>
      </c>
      <c r="F21" s="28">
        <f>SUM(F18:F20)</f>
        <v>6</v>
      </c>
      <c r="G21" s="29">
        <f>SUM(G18:G20)</f>
        <v>0</v>
      </c>
      <c r="H21" s="29">
        <f>SUM(H18:H20)</f>
        <v>7720</v>
      </c>
      <c r="I21" s="29">
        <f>SUM(I18:I20)</f>
        <v>6328</v>
      </c>
      <c r="J21" s="17">
        <f t="shared" si="0"/>
        <v>14048</v>
      </c>
      <c r="K21" s="17">
        <f t="shared" si="1"/>
        <v>0</v>
      </c>
      <c r="L21" s="17">
        <f t="shared" si="2"/>
        <v>126432</v>
      </c>
    </row>
    <row r="22" spans="1:12" x14ac:dyDescent="0.3">
      <c r="A22" s="1" t="s">
        <v>26</v>
      </c>
      <c r="B22" s="1" t="s">
        <v>2</v>
      </c>
      <c r="C22" s="1">
        <f>IF(B22="Grupa mică", 1, 2)</f>
        <v>2</v>
      </c>
      <c r="D22" s="1" t="s">
        <v>4</v>
      </c>
      <c r="E22" s="2">
        <v>62</v>
      </c>
      <c r="F22" s="4">
        <v>3</v>
      </c>
      <c r="G22" s="14">
        <f>E22*15*20</f>
        <v>18600</v>
      </c>
      <c r="H22" s="14">
        <f>E22*7*8</f>
        <v>3472</v>
      </c>
      <c r="I22" s="14">
        <f>E22*7*8</f>
        <v>3472</v>
      </c>
      <c r="J22" s="13">
        <f t="shared" si="0"/>
        <v>6944</v>
      </c>
      <c r="K22" s="13">
        <f t="shared" si="1"/>
        <v>167400</v>
      </c>
      <c r="L22" s="13">
        <f t="shared" si="2"/>
        <v>62496</v>
      </c>
    </row>
    <row r="23" spans="1:12" x14ac:dyDescent="0.3">
      <c r="A23" s="1" t="s">
        <v>26</v>
      </c>
      <c r="B23" s="1" t="s">
        <v>6</v>
      </c>
      <c r="C23" s="1">
        <f>IF(B23="Grupa mică", 1, 2)</f>
        <v>1</v>
      </c>
      <c r="D23" s="1" t="s">
        <v>4</v>
      </c>
      <c r="E23" s="2">
        <v>51</v>
      </c>
      <c r="F23" s="4">
        <v>3</v>
      </c>
      <c r="G23" s="14">
        <f>E23*15*20</f>
        <v>15300</v>
      </c>
      <c r="H23" s="14">
        <f>E23*7*8</f>
        <v>2856</v>
      </c>
      <c r="I23" s="14">
        <v>0</v>
      </c>
      <c r="J23" s="13">
        <f t="shared" si="0"/>
        <v>2856</v>
      </c>
      <c r="K23" s="13">
        <f t="shared" si="1"/>
        <v>137700</v>
      </c>
      <c r="L23" s="13">
        <f t="shared" si="2"/>
        <v>25704</v>
      </c>
    </row>
    <row r="24" spans="1:12" x14ac:dyDescent="0.3">
      <c r="A24" s="1" t="s">
        <v>26</v>
      </c>
      <c r="B24" s="1" t="s">
        <v>7</v>
      </c>
      <c r="C24" s="1">
        <f>IF(B24="Grupa mică", 1, 2)</f>
        <v>2</v>
      </c>
      <c r="D24" s="1" t="s">
        <v>4</v>
      </c>
      <c r="E24" s="2">
        <v>44</v>
      </c>
      <c r="F24" s="4">
        <v>2</v>
      </c>
      <c r="G24" s="14">
        <f>E24*15*20</f>
        <v>13200</v>
      </c>
      <c r="H24" s="14">
        <f>E24*7*8</f>
        <v>2464</v>
      </c>
      <c r="I24" s="14">
        <f>E24*7*8</f>
        <v>2464</v>
      </c>
      <c r="J24" s="13">
        <f t="shared" si="0"/>
        <v>4928</v>
      </c>
      <c r="K24" s="13">
        <f t="shared" si="1"/>
        <v>118800</v>
      </c>
      <c r="L24" s="13">
        <f t="shared" si="2"/>
        <v>44352</v>
      </c>
    </row>
    <row r="25" spans="1:12" x14ac:dyDescent="0.3">
      <c r="A25" s="24" t="s">
        <v>101</v>
      </c>
      <c r="B25" s="24"/>
      <c r="C25" s="24"/>
      <c r="D25" s="24"/>
      <c r="E25" s="25">
        <f>SUM(E22:E24)</f>
        <v>157</v>
      </c>
      <c r="F25" s="28"/>
      <c r="G25" s="29">
        <f>SUM(G22:G24)</f>
        <v>47100</v>
      </c>
      <c r="H25" s="29">
        <f>SUM(H22:H24)</f>
        <v>8792</v>
      </c>
      <c r="I25" s="29">
        <f>SUM(I22:I24)</f>
        <v>5936</v>
      </c>
      <c r="J25" s="17">
        <f t="shared" si="0"/>
        <v>14728</v>
      </c>
      <c r="K25" s="17">
        <f t="shared" si="1"/>
        <v>423900</v>
      </c>
      <c r="L25" s="17">
        <f t="shared" si="2"/>
        <v>132552</v>
      </c>
    </row>
    <row r="26" spans="1:12" x14ac:dyDescent="0.3">
      <c r="A26" s="1" t="s">
        <v>27</v>
      </c>
      <c r="B26" s="1" t="s">
        <v>2</v>
      </c>
      <c r="C26" s="1">
        <f>IF(B26="Grupa mică", 1, 2)</f>
        <v>2</v>
      </c>
      <c r="D26" s="1" t="s">
        <v>4</v>
      </c>
      <c r="E26" s="2">
        <v>51</v>
      </c>
      <c r="F26" s="4">
        <v>2</v>
      </c>
      <c r="G26" s="30">
        <f>E26*15*20</f>
        <v>15300</v>
      </c>
      <c r="H26" s="30">
        <f>E26*7*8</f>
        <v>2856</v>
      </c>
      <c r="I26" s="30">
        <f>E26*7*8</f>
        <v>2856</v>
      </c>
      <c r="J26" s="13">
        <f t="shared" si="0"/>
        <v>5712</v>
      </c>
      <c r="K26" s="13">
        <f t="shared" si="1"/>
        <v>137700</v>
      </c>
      <c r="L26" s="13">
        <f t="shared" si="2"/>
        <v>51408</v>
      </c>
    </row>
    <row r="27" spans="1:12" x14ac:dyDescent="0.3">
      <c r="A27" s="1" t="s">
        <v>27</v>
      </c>
      <c r="B27" s="1" t="s">
        <v>6</v>
      </c>
      <c r="C27" s="1">
        <f>IF(B27="Grupa mică", 1, 2)</f>
        <v>1</v>
      </c>
      <c r="D27" s="1" t="s">
        <v>4</v>
      </c>
      <c r="E27" s="2">
        <v>47</v>
      </c>
      <c r="F27" s="4">
        <v>3</v>
      </c>
      <c r="G27" s="30">
        <f>E27*15*20</f>
        <v>14100</v>
      </c>
      <c r="H27" s="30">
        <f>E27*7*8</f>
        <v>2632</v>
      </c>
      <c r="I27" s="30">
        <v>0</v>
      </c>
      <c r="J27" s="13">
        <f t="shared" si="0"/>
        <v>2632</v>
      </c>
      <c r="K27" s="13">
        <f t="shared" si="1"/>
        <v>126900</v>
      </c>
      <c r="L27" s="13">
        <f t="shared" si="2"/>
        <v>23688</v>
      </c>
    </row>
    <row r="28" spans="1:12" x14ac:dyDescent="0.3">
      <c r="A28" s="1" t="s">
        <v>27</v>
      </c>
      <c r="B28" s="1" t="s">
        <v>7</v>
      </c>
      <c r="C28" s="1">
        <f>IF(B28="Grupa mică", 1, 2)</f>
        <v>2</v>
      </c>
      <c r="D28" s="1" t="s">
        <v>4</v>
      </c>
      <c r="E28" s="2">
        <v>56</v>
      </c>
      <c r="F28" s="4">
        <v>3</v>
      </c>
      <c r="G28" s="30">
        <f>E28*15*20</f>
        <v>16800</v>
      </c>
      <c r="H28" s="30">
        <f>E28*7*8</f>
        <v>3136</v>
      </c>
      <c r="I28" s="30">
        <f>E28*7*8</f>
        <v>3136</v>
      </c>
      <c r="J28" s="13">
        <f t="shared" si="0"/>
        <v>6272</v>
      </c>
      <c r="K28" s="13">
        <f t="shared" si="1"/>
        <v>151200</v>
      </c>
      <c r="L28" s="13">
        <f t="shared" si="2"/>
        <v>56448</v>
      </c>
    </row>
    <row r="29" spans="1:12" x14ac:dyDescent="0.3">
      <c r="A29" s="24" t="s">
        <v>102</v>
      </c>
      <c r="B29" s="24"/>
      <c r="C29" s="24"/>
      <c r="D29" s="24"/>
      <c r="E29" s="25">
        <f>SUM(E26:E28)</f>
        <v>154</v>
      </c>
      <c r="F29" s="28"/>
      <c r="G29" s="29">
        <f>SUM(G26:G28)</f>
        <v>46200</v>
      </c>
      <c r="H29" s="29">
        <f>SUM(H26:H28)</f>
        <v>8624</v>
      </c>
      <c r="I29" s="29">
        <f>SUM(I26:I28)</f>
        <v>5992</v>
      </c>
      <c r="J29" s="17">
        <f t="shared" si="0"/>
        <v>14616</v>
      </c>
      <c r="K29" s="17">
        <f t="shared" si="1"/>
        <v>415800</v>
      </c>
      <c r="L29" s="17">
        <f t="shared" si="2"/>
        <v>131544</v>
      </c>
    </row>
    <row r="30" spans="1:12" x14ac:dyDescent="0.3">
      <c r="A30" s="1" t="s">
        <v>28</v>
      </c>
      <c r="B30" s="1" t="s">
        <v>2</v>
      </c>
      <c r="C30" s="1">
        <f>IF(B30="Grupa mică", 1, 2)</f>
        <v>2</v>
      </c>
      <c r="D30" s="1" t="s">
        <v>4</v>
      </c>
      <c r="E30" s="2">
        <v>89</v>
      </c>
      <c r="F30" s="4">
        <v>4</v>
      </c>
      <c r="G30" s="14">
        <f>E30*15*20</f>
        <v>26700</v>
      </c>
      <c r="H30" s="14">
        <f>E30*7*8</f>
        <v>4984</v>
      </c>
      <c r="I30" s="14">
        <f>E30*7*8</f>
        <v>4984</v>
      </c>
      <c r="J30" s="13">
        <f t="shared" si="0"/>
        <v>9968</v>
      </c>
      <c r="K30" s="13">
        <f t="shared" si="1"/>
        <v>240300</v>
      </c>
      <c r="L30" s="13">
        <f t="shared" si="2"/>
        <v>89712</v>
      </c>
    </row>
    <row r="31" spans="1:12" x14ac:dyDescent="0.3">
      <c r="A31" s="1" t="s">
        <v>28</v>
      </c>
      <c r="B31" s="1" t="s">
        <v>6</v>
      </c>
      <c r="C31" s="1">
        <f>IF(B31="Grupa mică", 1, 2)</f>
        <v>1</v>
      </c>
      <c r="D31" s="1" t="s">
        <v>4</v>
      </c>
      <c r="E31" s="2">
        <v>46</v>
      </c>
      <c r="F31" s="4">
        <v>2</v>
      </c>
      <c r="G31" s="14">
        <f>E31*15*20</f>
        <v>13800</v>
      </c>
      <c r="H31" s="14">
        <f>E31*7*8</f>
        <v>2576</v>
      </c>
      <c r="I31" s="14">
        <v>0</v>
      </c>
      <c r="J31" s="13">
        <f t="shared" si="0"/>
        <v>2576</v>
      </c>
      <c r="K31" s="13">
        <f t="shared" si="1"/>
        <v>124200</v>
      </c>
      <c r="L31" s="13">
        <f t="shared" si="2"/>
        <v>23184</v>
      </c>
    </row>
    <row r="32" spans="1:12" x14ac:dyDescent="0.3">
      <c r="A32" s="1" t="s">
        <v>28</v>
      </c>
      <c r="B32" s="1" t="s">
        <v>7</v>
      </c>
      <c r="C32" s="1">
        <f>IF(B32="Grupa mică", 1, 2)</f>
        <v>2</v>
      </c>
      <c r="D32" s="1" t="s">
        <v>4</v>
      </c>
      <c r="E32" s="2">
        <v>54</v>
      </c>
      <c r="F32" s="4">
        <v>3</v>
      </c>
      <c r="G32" s="14">
        <f>E32*15*20</f>
        <v>16200</v>
      </c>
      <c r="H32" s="14">
        <f>E32*7*8</f>
        <v>3024</v>
      </c>
      <c r="I32" s="14">
        <f>E32*7*8</f>
        <v>3024</v>
      </c>
      <c r="J32" s="13">
        <f t="shared" si="0"/>
        <v>6048</v>
      </c>
      <c r="K32" s="13">
        <f t="shared" si="1"/>
        <v>145800</v>
      </c>
      <c r="L32" s="13">
        <f t="shared" si="2"/>
        <v>54432</v>
      </c>
    </row>
    <row r="33" spans="1:12" x14ac:dyDescent="0.3">
      <c r="A33" s="24" t="s">
        <v>103</v>
      </c>
      <c r="B33" s="24"/>
      <c r="C33" s="24"/>
      <c r="D33" s="24"/>
      <c r="E33" s="25">
        <f>SUM(E30:E32)</f>
        <v>189</v>
      </c>
      <c r="F33" s="28"/>
      <c r="G33" s="29">
        <f>SUM(G30:G32)</f>
        <v>56700</v>
      </c>
      <c r="H33" s="29">
        <f>SUM(H30:H32)</f>
        <v>10584</v>
      </c>
      <c r="I33" s="29">
        <f>SUM(I30:I32)</f>
        <v>8008</v>
      </c>
      <c r="J33" s="17">
        <f t="shared" si="0"/>
        <v>18592</v>
      </c>
      <c r="K33" s="17">
        <f t="shared" si="1"/>
        <v>510300</v>
      </c>
      <c r="L33" s="17">
        <f t="shared" si="2"/>
        <v>167328</v>
      </c>
    </row>
    <row r="34" spans="1:12" x14ac:dyDescent="0.3">
      <c r="A34" s="1" t="s">
        <v>29</v>
      </c>
      <c r="B34" s="1" t="s">
        <v>2</v>
      </c>
      <c r="C34" s="1">
        <f>IF(B34="Grupa mică", 1, 2)</f>
        <v>2</v>
      </c>
      <c r="D34" s="1" t="s">
        <v>4</v>
      </c>
      <c r="E34" s="2">
        <v>74</v>
      </c>
      <c r="F34" s="4">
        <v>3</v>
      </c>
      <c r="G34" s="14">
        <f>E34*15*20</f>
        <v>22200</v>
      </c>
      <c r="H34" s="14">
        <f>E34*7*8</f>
        <v>4144</v>
      </c>
      <c r="I34" s="14">
        <f>E34*7*8</f>
        <v>4144</v>
      </c>
      <c r="J34" s="13">
        <f t="shared" si="0"/>
        <v>8288</v>
      </c>
      <c r="K34" s="13">
        <f t="shared" si="1"/>
        <v>199800</v>
      </c>
      <c r="L34" s="13">
        <f t="shared" si="2"/>
        <v>74592</v>
      </c>
    </row>
    <row r="35" spans="1:12" x14ac:dyDescent="0.3">
      <c r="A35" s="1" t="s">
        <v>29</v>
      </c>
      <c r="B35" s="1" t="s">
        <v>6</v>
      </c>
      <c r="C35" s="1">
        <f>IF(B35="Grupa mică", 1, 2)</f>
        <v>1</v>
      </c>
      <c r="D35" s="1" t="s">
        <v>4</v>
      </c>
      <c r="E35" s="2">
        <v>84</v>
      </c>
      <c r="F35" s="4">
        <v>3</v>
      </c>
      <c r="G35" s="14">
        <f>E35*15*20</f>
        <v>25200</v>
      </c>
      <c r="H35" s="14">
        <f>E35*7*8</f>
        <v>4704</v>
      </c>
      <c r="I35" s="14">
        <v>0</v>
      </c>
      <c r="J35" s="13">
        <f t="shared" si="0"/>
        <v>4704</v>
      </c>
      <c r="K35" s="13">
        <f t="shared" si="1"/>
        <v>226800</v>
      </c>
      <c r="L35" s="13">
        <f t="shared" si="2"/>
        <v>42336</v>
      </c>
    </row>
    <row r="36" spans="1:12" x14ac:dyDescent="0.3">
      <c r="A36" s="1" t="s">
        <v>29</v>
      </c>
      <c r="B36" s="1" t="s">
        <v>7</v>
      </c>
      <c r="C36" s="1">
        <f>IF(B36="Grupa mică", 1, 2)</f>
        <v>2</v>
      </c>
      <c r="D36" s="1" t="s">
        <v>4</v>
      </c>
      <c r="E36" s="2">
        <v>78</v>
      </c>
      <c r="F36" s="4">
        <v>3</v>
      </c>
      <c r="G36" s="14">
        <f>E36*15*20</f>
        <v>23400</v>
      </c>
      <c r="H36" s="14">
        <f>E36*7*8</f>
        <v>4368</v>
      </c>
      <c r="I36" s="14">
        <f>E36*7*8</f>
        <v>4368</v>
      </c>
      <c r="J36" s="13">
        <f t="shared" si="0"/>
        <v>8736</v>
      </c>
      <c r="K36" s="13">
        <f t="shared" si="1"/>
        <v>210600</v>
      </c>
      <c r="L36" s="13">
        <f t="shared" si="2"/>
        <v>78624</v>
      </c>
    </row>
    <row r="37" spans="1:12" x14ac:dyDescent="0.3">
      <c r="A37" s="24" t="s">
        <v>104</v>
      </c>
      <c r="B37" s="24"/>
      <c r="C37" s="24"/>
      <c r="D37" s="24"/>
      <c r="E37" s="25">
        <f>SUM(E34:E36)</f>
        <v>236</v>
      </c>
      <c r="F37" s="28"/>
      <c r="G37" s="29">
        <f>SUM(G34:G36)</f>
        <v>70800</v>
      </c>
      <c r="H37" s="29">
        <f>SUM(H34:H36)</f>
        <v>13216</v>
      </c>
      <c r="I37" s="29">
        <f>SUM(I34:I36)</f>
        <v>8512</v>
      </c>
      <c r="J37" s="17">
        <f t="shared" si="0"/>
        <v>21728</v>
      </c>
      <c r="K37" s="17">
        <f t="shared" si="1"/>
        <v>637200</v>
      </c>
      <c r="L37" s="17">
        <f t="shared" si="2"/>
        <v>195552</v>
      </c>
    </row>
    <row r="38" spans="1:12" x14ac:dyDescent="0.3">
      <c r="A38" s="1" t="s">
        <v>30</v>
      </c>
      <c r="B38" s="1" t="s">
        <v>2</v>
      </c>
      <c r="C38" s="1">
        <f>IF(B38="Grupa mică", 1, 2)</f>
        <v>2</v>
      </c>
      <c r="D38" s="1" t="s">
        <v>4</v>
      </c>
      <c r="E38" s="2">
        <v>69</v>
      </c>
      <c r="F38" s="4">
        <v>3</v>
      </c>
      <c r="G38" s="14">
        <f>E38*15*20</f>
        <v>20700</v>
      </c>
      <c r="H38" s="14">
        <f>E38*7*8</f>
        <v>3864</v>
      </c>
      <c r="I38" s="14">
        <f>E38*7*8</f>
        <v>3864</v>
      </c>
      <c r="J38" s="13">
        <f t="shared" si="0"/>
        <v>7728</v>
      </c>
      <c r="K38" s="13">
        <f t="shared" si="1"/>
        <v>186300</v>
      </c>
      <c r="L38" s="13">
        <f t="shared" si="2"/>
        <v>69552</v>
      </c>
    </row>
    <row r="39" spans="1:12" x14ac:dyDescent="0.3">
      <c r="A39" s="1" t="s">
        <v>30</v>
      </c>
      <c r="B39" s="1" t="s">
        <v>6</v>
      </c>
      <c r="C39" s="1">
        <f>IF(B39="Grupa mică", 1, 2)</f>
        <v>1</v>
      </c>
      <c r="D39" s="1" t="s">
        <v>4</v>
      </c>
      <c r="E39" s="2">
        <v>53</v>
      </c>
      <c r="F39" s="4">
        <v>2</v>
      </c>
      <c r="G39" s="14">
        <f>E39*15*20</f>
        <v>15900</v>
      </c>
      <c r="H39" s="14">
        <f>E39*7*8</f>
        <v>2968</v>
      </c>
      <c r="I39" s="14">
        <v>0</v>
      </c>
      <c r="J39" s="13">
        <f t="shared" si="0"/>
        <v>2968</v>
      </c>
      <c r="K39" s="13">
        <f t="shared" si="1"/>
        <v>143100</v>
      </c>
      <c r="L39" s="13">
        <f t="shared" si="2"/>
        <v>26712</v>
      </c>
    </row>
    <row r="40" spans="1:12" x14ac:dyDescent="0.3">
      <c r="A40" s="1" t="s">
        <v>30</v>
      </c>
      <c r="B40" s="1" t="s">
        <v>7</v>
      </c>
      <c r="C40" s="1">
        <f>IF(B40="Grupa mică", 1, 2)</f>
        <v>2</v>
      </c>
      <c r="D40" s="1" t="s">
        <v>4</v>
      </c>
      <c r="E40" s="2">
        <v>63</v>
      </c>
      <c r="F40" s="4">
        <v>3</v>
      </c>
      <c r="G40" s="14">
        <f>E40*15*20</f>
        <v>18900</v>
      </c>
      <c r="H40" s="14">
        <f>E40*7*8</f>
        <v>3528</v>
      </c>
      <c r="I40" s="14">
        <f>E40*7*8</f>
        <v>3528</v>
      </c>
      <c r="J40" s="13">
        <f t="shared" si="0"/>
        <v>7056</v>
      </c>
      <c r="K40" s="13">
        <f t="shared" si="1"/>
        <v>170100</v>
      </c>
      <c r="L40" s="13">
        <f t="shared" si="2"/>
        <v>63504</v>
      </c>
    </row>
    <row r="41" spans="1:12" x14ac:dyDescent="0.3">
      <c r="A41" s="24" t="s">
        <v>105</v>
      </c>
      <c r="B41" s="24"/>
      <c r="C41" s="24"/>
      <c r="D41" s="24"/>
      <c r="E41" s="25">
        <f>SUM(E38:E40)</f>
        <v>185</v>
      </c>
      <c r="F41" s="28"/>
      <c r="G41" s="29">
        <f>SUM(G38:G40)</f>
        <v>55500</v>
      </c>
      <c r="H41" s="29">
        <f>SUM(H38:H40)</f>
        <v>10360</v>
      </c>
      <c r="I41" s="29">
        <f>SUM(I38:I40)</f>
        <v>7392</v>
      </c>
      <c r="J41" s="17">
        <f t="shared" si="0"/>
        <v>17752</v>
      </c>
      <c r="K41" s="17">
        <f t="shared" si="1"/>
        <v>499500</v>
      </c>
      <c r="L41" s="17">
        <f t="shared" si="2"/>
        <v>159768</v>
      </c>
    </row>
    <row r="42" spans="1:12" x14ac:dyDescent="0.3">
      <c r="A42" s="1" t="s">
        <v>12</v>
      </c>
      <c r="B42" s="1" t="s">
        <v>2</v>
      </c>
      <c r="C42" s="1">
        <f>IF(B42="Grupa mică", 1, 2)</f>
        <v>2</v>
      </c>
      <c r="D42" s="1" t="s">
        <v>3</v>
      </c>
      <c r="E42" s="2">
        <v>13</v>
      </c>
      <c r="F42" s="4">
        <v>1</v>
      </c>
      <c r="G42" s="14">
        <f>E42*0*20</f>
        <v>0</v>
      </c>
      <c r="H42" s="14">
        <f>E42*7*8</f>
        <v>728</v>
      </c>
      <c r="I42" s="14">
        <f>E42*7*8</f>
        <v>728</v>
      </c>
      <c r="J42" s="13">
        <f t="shared" si="0"/>
        <v>1456</v>
      </c>
      <c r="K42" s="13">
        <f t="shared" si="1"/>
        <v>0</v>
      </c>
      <c r="L42" s="13">
        <f t="shared" si="2"/>
        <v>13104</v>
      </c>
    </row>
    <row r="43" spans="1:12" x14ac:dyDescent="0.3">
      <c r="A43" s="1" t="s">
        <v>12</v>
      </c>
      <c r="B43" s="1" t="s">
        <v>6</v>
      </c>
      <c r="C43" s="1">
        <f>IF(B43="Grupa mică", 1, 2)</f>
        <v>1</v>
      </c>
      <c r="D43" s="1" t="s">
        <v>3</v>
      </c>
      <c r="E43" s="2">
        <v>12</v>
      </c>
      <c r="F43" s="4">
        <v>1</v>
      </c>
      <c r="G43" s="14">
        <f>E43*0*20</f>
        <v>0</v>
      </c>
      <c r="H43" s="14">
        <f>E43*7*8</f>
        <v>672</v>
      </c>
      <c r="I43" s="14">
        <v>0</v>
      </c>
      <c r="J43" s="13">
        <f t="shared" si="0"/>
        <v>672</v>
      </c>
      <c r="K43" s="13">
        <f t="shared" si="1"/>
        <v>0</v>
      </c>
      <c r="L43" s="13">
        <f t="shared" si="2"/>
        <v>6048</v>
      </c>
    </row>
    <row r="44" spans="1:12" x14ac:dyDescent="0.3">
      <c r="A44" s="1" t="s">
        <v>12</v>
      </c>
      <c r="B44" s="1" t="s">
        <v>2</v>
      </c>
      <c r="C44" s="1">
        <f>IF(B44="Grupa mică", 1, 2)</f>
        <v>2</v>
      </c>
      <c r="D44" s="1" t="s">
        <v>4</v>
      </c>
      <c r="E44" s="2">
        <v>59</v>
      </c>
      <c r="F44" s="4">
        <v>3</v>
      </c>
      <c r="G44" s="14">
        <f>E44*15*20</f>
        <v>17700</v>
      </c>
      <c r="H44" s="14">
        <f>E44*7*8</f>
        <v>3304</v>
      </c>
      <c r="I44" s="14">
        <f>E44*7*8</f>
        <v>3304</v>
      </c>
      <c r="J44" s="13">
        <f t="shared" si="0"/>
        <v>6608</v>
      </c>
      <c r="K44" s="13">
        <f t="shared" si="1"/>
        <v>159300</v>
      </c>
      <c r="L44" s="13">
        <f t="shared" si="2"/>
        <v>59472</v>
      </c>
    </row>
    <row r="45" spans="1:12" x14ac:dyDescent="0.3">
      <c r="A45" s="1" t="s">
        <v>12</v>
      </c>
      <c r="B45" s="1" t="s">
        <v>6</v>
      </c>
      <c r="C45" s="1">
        <f>IF(B45="Grupa mică", 1, 2)</f>
        <v>1</v>
      </c>
      <c r="D45" s="1" t="s">
        <v>4</v>
      </c>
      <c r="E45" s="2">
        <v>64</v>
      </c>
      <c r="F45" s="4">
        <v>3</v>
      </c>
      <c r="G45" s="14">
        <f>E45*15*20</f>
        <v>19200</v>
      </c>
      <c r="H45" s="14">
        <f>E45*7*8</f>
        <v>3584</v>
      </c>
      <c r="I45" s="14">
        <v>0</v>
      </c>
      <c r="J45" s="13">
        <f t="shared" si="0"/>
        <v>3584</v>
      </c>
      <c r="K45" s="13">
        <f t="shared" si="1"/>
        <v>172800</v>
      </c>
      <c r="L45" s="13">
        <f t="shared" si="2"/>
        <v>32256</v>
      </c>
    </row>
    <row r="46" spans="1:12" x14ac:dyDescent="0.3">
      <c r="A46" s="1" t="s">
        <v>12</v>
      </c>
      <c r="B46" s="1" t="s">
        <v>7</v>
      </c>
      <c r="C46" s="1">
        <f>IF(B46="Grupa mică", 1, 2)</f>
        <v>2</v>
      </c>
      <c r="D46" s="1" t="s">
        <v>4</v>
      </c>
      <c r="E46" s="2">
        <v>73</v>
      </c>
      <c r="F46" s="4">
        <v>4</v>
      </c>
      <c r="G46" s="14">
        <f>E46*15*20</f>
        <v>21900</v>
      </c>
      <c r="H46" s="14">
        <f>E46*7*8</f>
        <v>4088</v>
      </c>
      <c r="I46" s="14">
        <f>E46*7*8</f>
        <v>4088</v>
      </c>
      <c r="J46" s="13">
        <f t="shared" si="0"/>
        <v>8176</v>
      </c>
      <c r="K46" s="13">
        <f t="shared" si="1"/>
        <v>197100</v>
      </c>
      <c r="L46" s="13">
        <f t="shared" si="2"/>
        <v>73584</v>
      </c>
    </row>
    <row r="47" spans="1:12" x14ac:dyDescent="0.3">
      <c r="A47" s="24" t="s">
        <v>106</v>
      </c>
      <c r="B47" s="24"/>
      <c r="C47" s="24"/>
      <c r="D47" s="24"/>
      <c r="E47" s="25">
        <f>SUM(E42:E46)</f>
        <v>221</v>
      </c>
      <c r="F47" s="28"/>
      <c r="G47" s="29">
        <f>SUM(G42:G46)</f>
        <v>58800</v>
      </c>
      <c r="H47" s="29">
        <f>SUM(H42:H46)</f>
        <v>12376</v>
      </c>
      <c r="I47" s="29">
        <f>SUM(I42:I46)</f>
        <v>8120</v>
      </c>
      <c r="J47" s="17">
        <f t="shared" si="0"/>
        <v>20496</v>
      </c>
      <c r="K47" s="17">
        <f t="shared" si="1"/>
        <v>529200</v>
      </c>
      <c r="L47" s="17">
        <f t="shared" si="2"/>
        <v>184464</v>
      </c>
    </row>
    <row r="48" spans="1:12" x14ac:dyDescent="0.3">
      <c r="A48" s="1" t="s">
        <v>13</v>
      </c>
      <c r="B48" s="1" t="s">
        <v>2</v>
      </c>
      <c r="C48" s="1">
        <f t="shared" ref="C48:C53" si="3">IF(B48="Grupa mică", 1, 2)</f>
        <v>2</v>
      </c>
      <c r="D48" s="1" t="s">
        <v>3</v>
      </c>
      <c r="E48" s="2">
        <v>21</v>
      </c>
      <c r="F48" s="4">
        <v>1</v>
      </c>
      <c r="G48" s="14">
        <f>E48*0*20</f>
        <v>0</v>
      </c>
      <c r="H48" s="14">
        <f t="shared" ref="H48:H53" si="4">E48*7*8</f>
        <v>1176</v>
      </c>
      <c r="I48" s="14">
        <f>E48*7*8</f>
        <v>1176</v>
      </c>
      <c r="J48" s="13">
        <f t="shared" si="0"/>
        <v>2352</v>
      </c>
      <c r="K48" s="13">
        <f t="shared" si="1"/>
        <v>0</v>
      </c>
      <c r="L48" s="13">
        <f t="shared" si="2"/>
        <v>21168</v>
      </c>
    </row>
    <row r="49" spans="1:12" x14ac:dyDescent="0.3">
      <c r="A49" s="1" t="s">
        <v>13</v>
      </c>
      <c r="B49" s="1" t="s">
        <v>6</v>
      </c>
      <c r="C49" s="1">
        <f t="shared" si="3"/>
        <v>1</v>
      </c>
      <c r="D49" s="1" t="s">
        <v>3</v>
      </c>
      <c r="E49" s="2">
        <v>15</v>
      </c>
      <c r="F49" s="4">
        <v>1</v>
      </c>
      <c r="G49" s="14">
        <f>E49*0*20</f>
        <v>0</v>
      </c>
      <c r="H49" s="14">
        <f t="shared" si="4"/>
        <v>840</v>
      </c>
      <c r="I49" s="14">
        <v>0</v>
      </c>
      <c r="J49" s="13">
        <f t="shared" si="0"/>
        <v>840</v>
      </c>
      <c r="K49" s="13">
        <f t="shared" si="1"/>
        <v>0</v>
      </c>
      <c r="L49" s="13">
        <f t="shared" si="2"/>
        <v>7560</v>
      </c>
    </row>
    <row r="50" spans="1:12" x14ac:dyDescent="0.3">
      <c r="A50" s="1" t="s">
        <v>13</v>
      </c>
      <c r="B50" s="1" t="s">
        <v>7</v>
      </c>
      <c r="C50" s="1">
        <f t="shared" si="3"/>
        <v>2</v>
      </c>
      <c r="D50" s="1" t="s">
        <v>3</v>
      </c>
      <c r="E50" s="2">
        <v>20</v>
      </c>
      <c r="F50" s="4">
        <v>1</v>
      </c>
      <c r="G50" s="14">
        <f>E50*0*20</f>
        <v>0</v>
      </c>
      <c r="H50" s="14">
        <f t="shared" si="4"/>
        <v>1120</v>
      </c>
      <c r="I50" s="14">
        <f>E50*7*8</f>
        <v>1120</v>
      </c>
      <c r="J50" s="13">
        <f t="shared" si="0"/>
        <v>2240</v>
      </c>
      <c r="K50" s="13">
        <f t="shared" si="1"/>
        <v>0</v>
      </c>
      <c r="L50" s="13">
        <f t="shared" si="2"/>
        <v>20160</v>
      </c>
    </row>
    <row r="51" spans="1:12" x14ac:dyDescent="0.3">
      <c r="A51" s="1" t="s">
        <v>13</v>
      </c>
      <c r="B51" s="1" t="s">
        <v>2</v>
      </c>
      <c r="C51" s="1">
        <f t="shared" si="3"/>
        <v>2</v>
      </c>
      <c r="D51" s="1" t="s">
        <v>4</v>
      </c>
      <c r="E51" s="2">
        <v>29</v>
      </c>
      <c r="F51" s="4">
        <v>2</v>
      </c>
      <c r="G51" s="14">
        <f>E51*15*20</f>
        <v>8700</v>
      </c>
      <c r="H51" s="14">
        <f t="shared" si="4"/>
        <v>1624</v>
      </c>
      <c r="I51" s="14">
        <f>E51*7*8</f>
        <v>1624</v>
      </c>
      <c r="J51" s="13">
        <f t="shared" si="0"/>
        <v>3248</v>
      </c>
      <c r="K51" s="13">
        <f t="shared" si="1"/>
        <v>78300</v>
      </c>
      <c r="L51" s="13">
        <f t="shared" si="2"/>
        <v>29232</v>
      </c>
    </row>
    <row r="52" spans="1:12" x14ac:dyDescent="0.3">
      <c r="A52" s="1" t="s">
        <v>13</v>
      </c>
      <c r="B52" s="1" t="s">
        <v>6</v>
      </c>
      <c r="C52" s="1">
        <f t="shared" si="3"/>
        <v>1</v>
      </c>
      <c r="D52" s="1" t="s">
        <v>4</v>
      </c>
      <c r="E52" s="2">
        <v>76</v>
      </c>
      <c r="F52" s="4">
        <v>3</v>
      </c>
      <c r="G52" s="14">
        <f>E52*15*20</f>
        <v>22800</v>
      </c>
      <c r="H52" s="14">
        <f t="shared" si="4"/>
        <v>4256</v>
      </c>
      <c r="I52" s="14">
        <v>0</v>
      </c>
      <c r="J52" s="13">
        <f t="shared" si="0"/>
        <v>4256</v>
      </c>
      <c r="K52" s="13">
        <f t="shared" si="1"/>
        <v>205200</v>
      </c>
      <c r="L52" s="13">
        <f t="shared" si="2"/>
        <v>38304</v>
      </c>
    </row>
    <row r="53" spans="1:12" x14ac:dyDescent="0.3">
      <c r="A53" s="1" t="s">
        <v>13</v>
      </c>
      <c r="B53" s="1" t="s">
        <v>7</v>
      </c>
      <c r="C53" s="1">
        <f t="shared" si="3"/>
        <v>2</v>
      </c>
      <c r="D53" s="1" t="s">
        <v>4</v>
      </c>
      <c r="E53" s="2">
        <v>49</v>
      </c>
      <c r="F53" s="4">
        <v>2</v>
      </c>
      <c r="G53" s="14">
        <f>E53*15*20</f>
        <v>14700</v>
      </c>
      <c r="H53" s="14">
        <f t="shared" si="4"/>
        <v>2744</v>
      </c>
      <c r="I53" s="14">
        <f>E53*7*8</f>
        <v>2744</v>
      </c>
      <c r="J53" s="13">
        <f t="shared" si="0"/>
        <v>5488</v>
      </c>
      <c r="K53" s="13">
        <f t="shared" si="1"/>
        <v>132300</v>
      </c>
      <c r="L53" s="13">
        <f t="shared" si="2"/>
        <v>49392</v>
      </c>
    </row>
    <row r="54" spans="1:12" x14ac:dyDescent="0.3">
      <c r="A54" s="24" t="s">
        <v>107</v>
      </c>
      <c r="B54" s="24"/>
      <c r="C54" s="24"/>
      <c r="D54" s="24"/>
      <c r="E54" s="25">
        <f>SUM(E48:E53)</f>
        <v>210</v>
      </c>
      <c r="F54" s="28"/>
      <c r="G54" s="29">
        <f>SUM(G48:G53)</f>
        <v>46200</v>
      </c>
      <c r="H54" s="29">
        <f>SUM(H48:H53)</f>
        <v>11760</v>
      </c>
      <c r="I54" s="29">
        <f>SUM(I48:I53)</f>
        <v>6664</v>
      </c>
      <c r="J54" s="17">
        <f t="shared" si="0"/>
        <v>18424</v>
      </c>
      <c r="K54" s="17">
        <f t="shared" si="1"/>
        <v>415800</v>
      </c>
      <c r="L54" s="17">
        <f t="shared" si="2"/>
        <v>165816</v>
      </c>
    </row>
    <row r="55" spans="1:12" x14ac:dyDescent="0.3">
      <c r="A55" s="1" t="s">
        <v>14</v>
      </c>
      <c r="B55" s="1" t="s">
        <v>2</v>
      </c>
      <c r="C55" s="1">
        <f t="shared" ref="C55:C60" si="5">IF(B55="Grupa mică", 1, 2)</f>
        <v>2</v>
      </c>
      <c r="D55" s="1" t="s">
        <v>3</v>
      </c>
      <c r="E55" s="2">
        <v>34</v>
      </c>
      <c r="F55" s="4">
        <v>2</v>
      </c>
      <c r="G55" s="14">
        <f>E55*0*20</f>
        <v>0</v>
      </c>
      <c r="H55" s="14">
        <f t="shared" ref="H55:H60" si="6">E55*7*8</f>
        <v>1904</v>
      </c>
      <c r="I55" s="14">
        <f>E55*7*8</f>
        <v>1904</v>
      </c>
      <c r="J55" s="13">
        <f t="shared" si="0"/>
        <v>3808</v>
      </c>
      <c r="K55" s="13">
        <f t="shared" si="1"/>
        <v>0</v>
      </c>
      <c r="L55" s="13">
        <f t="shared" si="2"/>
        <v>34272</v>
      </c>
    </row>
    <row r="56" spans="1:12" x14ac:dyDescent="0.3">
      <c r="A56" s="1" t="s">
        <v>14</v>
      </c>
      <c r="B56" s="1" t="s">
        <v>6</v>
      </c>
      <c r="C56" s="1">
        <f t="shared" si="5"/>
        <v>1</v>
      </c>
      <c r="D56" s="1" t="s">
        <v>3</v>
      </c>
      <c r="E56" s="2">
        <v>13</v>
      </c>
      <c r="F56" s="4">
        <v>1</v>
      </c>
      <c r="G56" s="14">
        <f>E56*0*20</f>
        <v>0</v>
      </c>
      <c r="H56" s="14">
        <f t="shared" si="6"/>
        <v>728</v>
      </c>
      <c r="I56" s="14">
        <v>0</v>
      </c>
      <c r="J56" s="13">
        <f t="shared" si="0"/>
        <v>728</v>
      </c>
      <c r="K56" s="13">
        <f t="shared" si="1"/>
        <v>0</v>
      </c>
      <c r="L56" s="13">
        <f t="shared" si="2"/>
        <v>6552</v>
      </c>
    </row>
    <row r="57" spans="1:12" x14ac:dyDescent="0.3">
      <c r="A57" s="1" t="s">
        <v>14</v>
      </c>
      <c r="B57" s="1" t="s">
        <v>7</v>
      </c>
      <c r="C57" s="1">
        <f t="shared" si="5"/>
        <v>2</v>
      </c>
      <c r="D57" s="1" t="s">
        <v>3</v>
      </c>
      <c r="E57" s="2">
        <v>18</v>
      </c>
      <c r="F57" s="4">
        <v>1</v>
      </c>
      <c r="G57" s="14">
        <f>E57*0*20</f>
        <v>0</v>
      </c>
      <c r="H57" s="14">
        <f t="shared" si="6"/>
        <v>1008</v>
      </c>
      <c r="I57" s="14">
        <f>E57*7*8</f>
        <v>1008</v>
      </c>
      <c r="J57" s="13">
        <f t="shared" si="0"/>
        <v>2016</v>
      </c>
      <c r="K57" s="13">
        <f t="shared" si="1"/>
        <v>0</v>
      </c>
      <c r="L57" s="13">
        <f t="shared" si="2"/>
        <v>18144</v>
      </c>
    </row>
    <row r="58" spans="1:12" x14ac:dyDescent="0.3">
      <c r="A58" s="1" t="s">
        <v>14</v>
      </c>
      <c r="B58" s="1" t="s">
        <v>2</v>
      </c>
      <c r="C58" s="1">
        <f t="shared" si="5"/>
        <v>2</v>
      </c>
      <c r="D58" s="1" t="s">
        <v>4</v>
      </c>
      <c r="E58" s="2">
        <v>63</v>
      </c>
      <c r="F58" s="4">
        <v>3</v>
      </c>
      <c r="G58" s="14">
        <f>E58*15*20</f>
        <v>18900</v>
      </c>
      <c r="H58" s="14">
        <f t="shared" si="6"/>
        <v>3528</v>
      </c>
      <c r="I58" s="14">
        <f>E58*7*8</f>
        <v>3528</v>
      </c>
      <c r="J58" s="13">
        <f t="shared" si="0"/>
        <v>7056</v>
      </c>
      <c r="K58" s="13">
        <f t="shared" si="1"/>
        <v>170100</v>
      </c>
      <c r="L58" s="13">
        <f t="shared" si="2"/>
        <v>63504</v>
      </c>
    </row>
    <row r="59" spans="1:12" x14ac:dyDescent="0.3">
      <c r="A59" s="1" t="s">
        <v>14</v>
      </c>
      <c r="B59" s="1" t="s">
        <v>6</v>
      </c>
      <c r="C59" s="1">
        <f t="shared" si="5"/>
        <v>1</v>
      </c>
      <c r="D59" s="1" t="s">
        <v>4</v>
      </c>
      <c r="E59" s="2">
        <v>38</v>
      </c>
      <c r="F59" s="4">
        <v>2</v>
      </c>
      <c r="G59" s="14">
        <f>E59*15*20</f>
        <v>11400</v>
      </c>
      <c r="H59" s="14">
        <f t="shared" si="6"/>
        <v>2128</v>
      </c>
      <c r="I59" s="14">
        <v>0</v>
      </c>
      <c r="J59" s="13">
        <f t="shared" si="0"/>
        <v>2128</v>
      </c>
      <c r="K59" s="13">
        <f t="shared" si="1"/>
        <v>102600</v>
      </c>
      <c r="L59" s="13">
        <f t="shared" si="2"/>
        <v>19152</v>
      </c>
    </row>
    <row r="60" spans="1:12" x14ac:dyDescent="0.3">
      <c r="A60" s="1" t="s">
        <v>14</v>
      </c>
      <c r="B60" s="1" t="s">
        <v>7</v>
      </c>
      <c r="C60" s="1">
        <f t="shared" si="5"/>
        <v>2</v>
      </c>
      <c r="D60" s="1" t="s">
        <v>4</v>
      </c>
      <c r="E60" s="2">
        <v>46</v>
      </c>
      <c r="F60" s="4">
        <v>2</v>
      </c>
      <c r="G60" s="14">
        <f>E60*15*20</f>
        <v>13800</v>
      </c>
      <c r="H60" s="14">
        <f t="shared" si="6"/>
        <v>2576</v>
      </c>
      <c r="I60" s="14">
        <f>E60*7*8</f>
        <v>2576</v>
      </c>
      <c r="J60" s="13">
        <f t="shared" si="0"/>
        <v>5152</v>
      </c>
      <c r="K60" s="13">
        <f t="shared" si="1"/>
        <v>124200</v>
      </c>
      <c r="L60" s="13">
        <f t="shared" si="2"/>
        <v>46368</v>
      </c>
    </row>
    <row r="61" spans="1:12" x14ac:dyDescent="0.3">
      <c r="A61" s="24" t="s">
        <v>108</v>
      </c>
      <c r="B61" s="24"/>
      <c r="C61" s="24"/>
      <c r="D61" s="24"/>
      <c r="E61" s="25">
        <f>SUM(E55:E60)</f>
        <v>212</v>
      </c>
      <c r="F61" s="28"/>
      <c r="G61" s="29">
        <f>SUM(G55:G60)</f>
        <v>44100</v>
      </c>
      <c r="H61" s="29">
        <f>SUM(H55:H60)</f>
        <v>11872</v>
      </c>
      <c r="I61" s="29">
        <f>SUM(I55:I60)</f>
        <v>9016</v>
      </c>
      <c r="J61" s="17">
        <f t="shared" si="0"/>
        <v>20888</v>
      </c>
      <c r="K61" s="17">
        <f t="shared" si="1"/>
        <v>396900</v>
      </c>
      <c r="L61" s="17">
        <f t="shared" si="2"/>
        <v>187992</v>
      </c>
    </row>
    <row r="62" spans="1:12" x14ac:dyDescent="0.3">
      <c r="A62" s="1" t="s">
        <v>31</v>
      </c>
      <c r="B62" s="1" t="s">
        <v>2</v>
      </c>
      <c r="C62" s="1">
        <f>IF(B62="Grupa mică", 1, 2)</f>
        <v>2</v>
      </c>
      <c r="D62" s="1" t="s">
        <v>4</v>
      </c>
      <c r="E62" s="2">
        <v>105</v>
      </c>
      <c r="F62" s="4">
        <v>5</v>
      </c>
      <c r="G62" s="14">
        <f>E62*15*20</f>
        <v>31500</v>
      </c>
      <c r="H62" s="14">
        <f>E62*7*8</f>
        <v>5880</v>
      </c>
      <c r="I62" s="14">
        <f>E62*7*8</f>
        <v>5880</v>
      </c>
      <c r="J62" s="13">
        <f t="shared" si="0"/>
        <v>11760</v>
      </c>
      <c r="K62" s="13">
        <f t="shared" si="1"/>
        <v>283500</v>
      </c>
      <c r="L62" s="13">
        <f t="shared" si="2"/>
        <v>105840</v>
      </c>
    </row>
    <row r="63" spans="1:12" x14ac:dyDescent="0.3">
      <c r="A63" s="1" t="s">
        <v>31</v>
      </c>
      <c r="B63" s="1" t="s">
        <v>6</v>
      </c>
      <c r="C63" s="1">
        <f>IF(B63="Grupa mică", 1, 2)</f>
        <v>1</v>
      </c>
      <c r="D63" s="1" t="s">
        <v>4</v>
      </c>
      <c r="E63" s="2">
        <v>80</v>
      </c>
      <c r="F63" s="4">
        <v>4</v>
      </c>
      <c r="G63" s="14">
        <f>E63*15*20</f>
        <v>24000</v>
      </c>
      <c r="H63" s="14">
        <f>E63*7*8</f>
        <v>4480</v>
      </c>
      <c r="I63" s="14">
        <v>0</v>
      </c>
      <c r="J63" s="13">
        <f t="shared" si="0"/>
        <v>4480</v>
      </c>
      <c r="K63" s="13">
        <f t="shared" si="1"/>
        <v>216000</v>
      </c>
      <c r="L63" s="13">
        <f t="shared" si="2"/>
        <v>40320</v>
      </c>
    </row>
    <row r="64" spans="1:12" x14ac:dyDescent="0.3">
      <c r="A64" s="1" t="s">
        <v>31</v>
      </c>
      <c r="B64" s="1" t="s">
        <v>7</v>
      </c>
      <c r="C64" s="1">
        <f>IF(B64="Grupa mică", 1, 2)</f>
        <v>2</v>
      </c>
      <c r="D64" s="1" t="s">
        <v>4</v>
      </c>
      <c r="E64" s="2">
        <v>71</v>
      </c>
      <c r="F64" s="4">
        <v>3</v>
      </c>
      <c r="G64" s="14">
        <f>E64*15*20</f>
        <v>21300</v>
      </c>
      <c r="H64" s="14">
        <f>E64*7*8</f>
        <v>3976</v>
      </c>
      <c r="I64" s="14">
        <f>E64*7*8</f>
        <v>3976</v>
      </c>
      <c r="J64" s="13">
        <f t="shared" si="0"/>
        <v>7952</v>
      </c>
      <c r="K64" s="13">
        <f t="shared" si="1"/>
        <v>191700</v>
      </c>
      <c r="L64" s="13">
        <f t="shared" si="2"/>
        <v>71568</v>
      </c>
    </row>
    <row r="65" spans="1:12" x14ac:dyDescent="0.3">
      <c r="A65" s="24" t="s">
        <v>109</v>
      </c>
      <c r="B65" s="24"/>
      <c r="C65" s="24"/>
      <c r="D65" s="24"/>
      <c r="E65" s="25">
        <f>SUM(E62:E64)</f>
        <v>256</v>
      </c>
      <c r="F65" s="28"/>
      <c r="G65" s="29">
        <f>SUM(G62:G64)</f>
        <v>76800</v>
      </c>
      <c r="H65" s="29">
        <f>SUM(H62:H64)</f>
        <v>14336</v>
      </c>
      <c r="I65" s="29">
        <f>SUM(I62:I64)</f>
        <v>9856</v>
      </c>
      <c r="J65" s="17">
        <f t="shared" si="0"/>
        <v>24192</v>
      </c>
      <c r="K65" s="17">
        <f t="shared" si="1"/>
        <v>691200</v>
      </c>
      <c r="L65" s="17">
        <f t="shared" si="2"/>
        <v>217728</v>
      </c>
    </row>
    <row r="66" spans="1:12" x14ac:dyDescent="0.3">
      <c r="A66" s="1" t="s">
        <v>32</v>
      </c>
      <c r="B66" s="1" t="s">
        <v>2</v>
      </c>
      <c r="C66" s="1">
        <f>IF(B66="Grupa mică", 1, 2)</f>
        <v>2</v>
      </c>
      <c r="D66" s="1" t="s">
        <v>4</v>
      </c>
      <c r="E66" s="2">
        <v>81</v>
      </c>
      <c r="F66" s="4">
        <v>3</v>
      </c>
      <c r="G66" s="14">
        <f>E66*15*20</f>
        <v>24300</v>
      </c>
      <c r="H66" s="14">
        <f>E66*7*8</f>
        <v>4536</v>
      </c>
      <c r="I66" s="14">
        <f>E66*7*8</f>
        <v>4536</v>
      </c>
      <c r="J66" s="13">
        <f t="shared" si="0"/>
        <v>9072</v>
      </c>
      <c r="K66" s="13">
        <f t="shared" si="1"/>
        <v>218700</v>
      </c>
      <c r="L66" s="13">
        <f t="shared" si="2"/>
        <v>81648</v>
      </c>
    </row>
    <row r="67" spans="1:12" x14ac:dyDescent="0.3">
      <c r="A67" s="1" t="s">
        <v>32</v>
      </c>
      <c r="B67" s="1" t="s">
        <v>6</v>
      </c>
      <c r="C67" s="1">
        <f>IF(B67="Grupa mică", 1, 2)</f>
        <v>1</v>
      </c>
      <c r="D67" s="1" t="s">
        <v>4</v>
      </c>
      <c r="E67" s="2">
        <v>56</v>
      </c>
      <c r="F67" s="4">
        <v>2</v>
      </c>
      <c r="G67" s="14">
        <f>E67*15*20</f>
        <v>16800</v>
      </c>
      <c r="H67" s="14">
        <f>E67*7*8</f>
        <v>3136</v>
      </c>
      <c r="I67" s="14">
        <v>0</v>
      </c>
      <c r="J67" s="13">
        <f t="shared" si="0"/>
        <v>3136</v>
      </c>
      <c r="K67" s="13">
        <f t="shared" si="1"/>
        <v>151200</v>
      </c>
      <c r="L67" s="13">
        <f t="shared" si="2"/>
        <v>28224</v>
      </c>
    </row>
    <row r="68" spans="1:12" x14ac:dyDescent="0.3">
      <c r="A68" s="1" t="s">
        <v>32</v>
      </c>
      <c r="B68" s="1" t="s">
        <v>7</v>
      </c>
      <c r="C68" s="1">
        <f>IF(B68="Grupa mică", 1, 2)</f>
        <v>2</v>
      </c>
      <c r="D68" s="1" t="s">
        <v>4</v>
      </c>
      <c r="E68" s="2">
        <v>88</v>
      </c>
      <c r="F68" s="4">
        <v>3</v>
      </c>
      <c r="G68" s="14">
        <f>E68*15*20</f>
        <v>26400</v>
      </c>
      <c r="H68" s="14">
        <f>E68*7*8</f>
        <v>4928</v>
      </c>
      <c r="I68" s="14">
        <f>E68*7*8</f>
        <v>4928</v>
      </c>
      <c r="J68" s="13">
        <f t="shared" si="0"/>
        <v>9856</v>
      </c>
      <c r="K68" s="13">
        <f t="shared" si="1"/>
        <v>237600</v>
      </c>
      <c r="L68" s="13">
        <f t="shared" si="2"/>
        <v>88704</v>
      </c>
    </row>
    <row r="69" spans="1:12" x14ac:dyDescent="0.3">
      <c r="A69" s="24" t="s">
        <v>110</v>
      </c>
      <c r="B69" s="24"/>
      <c r="C69" s="24"/>
      <c r="D69" s="24"/>
      <c r="E69" s="25">
        <f>SUM(E66:E68)</f>
        <v>225</v>
      </c>
      <c r="F69" s="28"/>
      <c r="G69" s="29">
        <f>SUM(G66:G68)</f>
        <v>67500</v>
      </c>
      <c r="H69" s="29">
        <f>SUM(H66:H68)</f>
        <v>12600</v>
      </c>
      <c r="I69" s="29">
        <f>SUM(I66:I68)</f>
        <v>9464</v>
      </c>
      <c r="J69" s="17">
        <f t="shared" si="0"/>
        <v>22064</v>
      </c>
      <c r="K69" s="17">
        <f t="shared" si="1"/>
        <v>607500</v>
      </c>
      <c r="L69" s="17">
        <f t="shared" si="2"/>
        <v>198576</v>
      </c>
    </row>
    <row r="70" spans="1:12" x14ac:dyDescent="0.3">
      <c r="A70" s="1" t="s">
        <v>33</v>
      </c>
      <c r="B70" s="1" t="s">
        <v>2</v>
      </c>
      <c r="C70" s="1">
        <f>IF(B70="Grupa mică", 1, 2)</f>
        <v>2</v>
      </c>
      <c r="D70" s="1" t="s">
        <v>4</v>
      </c>
      <c r="E70" s="2">
        <v>60</v>
      </c>
      <c r="F70" s="4">
        <v>3</v>
      </c>
      <c r="G70" s="14">
        <f>E70*15*20</f>
        <v>18000</v>
      </c>
      <c r="H70" s="14">
        <f>E70*7*8</f>
        <v>3360</v>
      </c>
      <c r="I70" s="14">
        <f>E70*7*8</f>
        <v>3360</v>
      </c>
      <c r="J70" s="13">
        <f t="shared" si="0"/>
        <v>6720</v>
      </c>
      <c r="K70" s="13">
        <f t="shared" si="1"/>
        <v>162000</v>
      </c>
      <c r="L70" s="13">
        <f t="shared" si="2"/>
        <v>60480</v>
      </c>
    </row>
    <row r="71" spans="1:12" x14ac:dyDescent="0.3">
      <c r="A71" s="1" t="s">
        <v>33</v>
      </c>
      <c r="B71" s="1" t="s">
        <v>6</v>
      </c>
      <c r="C71" s="1">
        <f>IF(B71="Grupa mică", 1, 2)</f>
        <v>1</v>
      </c>
      <c r="D71" s="1" t="s">
        <v>4</v>
      </c>
      <c r="E71" s="2">
        <v>61</v>
      </c>
      <c r="F71" s="4">
        <v>3</v>
      </c>
      <c r="G71" s="14">
        <f>E71*15*20</f>
        <v>18300</v>
      </c>
      <c r="H71" s="14">
        <f>E71*7*8</f>
        <v>3416</v>
      </c>
      <c r="I71" s="14">
        <v>0</v>
      </c>
      <c r="J71" s="13">
        <f t="shared" si="0"/>
        <v>3416</v>
      </c>
      <c r="K71" s="13">
        <f t="shared" si="1"/>
        <v>164700</v>
      </c>
      <c r="L71" s="13">
        <f t="shared" si="2"/>
        <v>30744</v>
      </c>
    </row>
    <row r="72" spans="1:12" x14ac:dyDescent="0.3">
      <c r="A72" s="1" t="s">
        <v>33</v>
      </c>
      <c r="B72" s="1" t="s">
        <v>7</v>
      </c>
      <c r="C72" s="1">
        <f>IF(B72="Grupa mică", 1, 2)</f>
        <v>2</v>
      </c>
      <c r="D72" s="1" t="s">
        <v>4</v>
      </c>
      <c r="E72" s="2">
        <v>41</v>
      </c>
      <c r="F72" s="4">
        <v>2</v>
      </c>
      <c r="G72" s="14">
        <f>E72*15*20</f>
        <v>12300</v>
      </c>
      <c r="H72" s="14">
        <f>E72*7*8</f>
        <v>2296</v>
      </c>
      <c r="I72" s="14">
        <f>E72*7*8</f>
        <v>2296</v>
      </c>
      <c r="J72" s="13">
        <f t="shared" si="0"/>
        <v>4592</v>
      </c>
      <c r="K72" s="13">
        <f t="shared" si="1"/>
        <v>110700</v>
      </c>
      <c r="L72" s="13">
        <f t="shared" si="2"/>
        <v>41328</v>
      </c>
    </row>
    <row r="73" spans="1:12" x14ac:dyDescent="0.3">
      <c r="A73" s="24" t="s">
        <v>111</v>
      </c>
      <c r="B73" s="24"/>
      <c r="C73" s="24"/>
      <c r="D73" s="24"/>
      <c r="E73" s="25">
        <f>SUM(E70:E72)</f>
        <v>162</v>
      </c>
      <c r="F73" s="28"/>
      <c r="G73" s="29">
        <f>SUM(G70:G72)</f>
        <v>48600</v>
      </c>
      <c r="H73" s="29">
        <f>SUM(H70:H72)</f>
        <v>9072</v>
      </c>
      <c r="I73" s="29">
        <f>SUM(I70:I72)</f>
        <v>5656</v>
      </c>
      <c r="J73" s="17">
        <f t="shared" si="0"/>
        <v>14728</v>
      </c>
      <c r="K73" s="17">
        <f t="shared" si="1"/>
        <v>437400</v>
      </c>
      <c r="L73" s="17">
        <f t="shared" si="2"/>
        <v>132552</v>
      </c>
    </row>
    <row r="74" spans="1:12" x14ac:dyDescent="0.3">
      <c r="A74" s="1" t="s">
        <v>34</v>
      </c>
      <c r="B74" s="1" t="s">
        <v>2</v>
      </c>
      <c r="C74" s="1">
        <f>IF(B74="Grupa mică", 1, 2)</f>
        <v>2</v>
      </c>
      <c r="D74" s="1" t="s">
        <v>4</v>
      </c>
      <c r="E74" s="2">
        <v>94</v>
      </c>
      <c r="F74" s="4">
        <v>4</v>
      </c>
      <c r="G74" s="14">
        <f>E74*15*20</f>
        <v>28200</v>
      </c>
      <c r="H74" s="14">
        <f>E74*7*8</f>
        <v>5264</v>
      </c>
      <c r="I74" s="14">
        <f>E74*7*8</f>
        <v>5264</v>
      </c>
      <c r="J74" s="13">
        <f t="shared" si="0"/>
        <v>10528</v>
      </c>
      <c r="K74" s="13">
        <f t="shared" si="1"/>
        <v>253800</v>
      </c>
      <c r="L74" s="13">
        <f t="shared" si="2"/>
        <v>94752</v>
      </c>
    </row>
    <row r="75" spans="1:12" x14ac:dyDescent="0.3">
      <c r="A75" s="1" t="s">
        <v>34</v>
      </c>
      <c r="B75" s="1" t="s">
        <v>6</v>
      </c>
      <c r="C75" s="1">
        <f>IF(B75="Grupa mică", 1, 2)</f>
        <v>1</v>
      </c>
      <c r="D75" s="1" t="s">
        <v>4</v>
      </c>
      <c r="E75" s="2">
        <v>50</v>
      </c>
      <c r="F75" s="4">
        <v>3</v>
      </c>
      <c r="G75" s="14">
        <f>E75*15*20</f>
        <v>15000</v>
      </c>
      <c r="H75" s="14">
        <f>E75*7*8</f>
        <v>2800</v>
      </c>
      <c r="I75" s="14">
        <v>0</v>
      </c>
      <c r="J75" s="13">
        <f t="shared" si="0"/>
        <v>2800</v>
      </c>
      <c r="K75" s="13">
        <f t="shared" si="1"/>
        <v>135000</v>
      </c>
      <c r="L75" s="13">
        <f t="shared" si="2"/>
        <v>25200</v>
      </c>
    </row>
    <row r="76" spans="1:12" x14ac:dyDescent="0.3">
      <c r="A76" s="1" t="s">
        <v>34</v>
      </c>
      <c r="B76" s="1" t="s">
        <v>7</v>
      </c>
      <c r="C76" s="1">
        <f>IF(B76="Grupa mică", 1, 2)</f>
        <v>2</v>
      </c>
      <c r="D76" s="1" t="s">
        <v>4</v>
      </c>
      <c r="E76" s="2">
        <v>76</v>
      </c>
      <c r="F76" s="4">
        <v>4</v>
      </c>
      <c r="G76" s="14">
        <f>E76*15*20</f>
        <v>22800</v>
      </c>
      <c r="H76" s="14">
        <f>E76*7*8</f>
        <v>4256</v>
      </c>
      <c r="I76" s="14">
        <f>E76*7*8</f>
        <v>4256</v>
      </c>
      <c r="J76" s="13">
        <f t="shared" si="0"/>
        <v>8512</v>
      </c>
      <c r="K76" s="13">
        <f t="shared" si="1"/>
        <v>205200</v>
      </c>
      <c r="L76" s="13">
        <f t="shared" si="2"/>
        <v>76608</v>
      </c>
    </row>
    <row r="77" spans="1:12" x14ac:dyDescent="0.3">
      <c r="A77" s="19" t="s">
        <v>112</v>
      </c>
      <c r="B77" s="24"/>
      <c r="C77" s="24"/>
      <c r="D77" s="24"/>
      <c r="E77" s="25">
        <f>SUM(E74:E76)</f>
        <v>220</v>
      </c>
      <c r="F77" s="28"/>
      <c r="G77" s="29">
        <f>SUM(G74:G76)</f>
        <v>66000</v>
      </c>
      <c r="H77" s="29">
        <f>SUM(H74:H76)</f>
        <v>12320</v>
      </c>
      <c r="I77" s="29">
        <f>SUM(I74:I76)</f>
        <v>9520</v>
      </c>
      <c r="J77" s="17">
        <f t="shared" si="0"/>
        <v>21840</v>
      </c>
      <c r="K77" s="17">
        <f t="shared" si="1"/>
        <v>594000</v>
      </c>
      <c r="L77" s="17">
        <f t="shared" si="2"/>
        <v>196560</v>
      </c>
    </row>
    <row r="78" spans="1:12" x14ac:dyDescent="0.3">
      <c r="A78" s="1" t="s">
        <v>35</v>
      </c>
      <c r="B78" s="1" t="s">
        <v>2</v>
      </c>
      <c r="C78" s="1">
        <f>IF(B78="Grupa mică", 1, 2)</f>
        <v>2</v>
      </c>
      <c r="D78" s="1" t="s">
        <v>4</v>
      </c>
      <c r="E78" s="2">
        <v>56</v>
      </c>
      <c r="F78" s="4">
        <v>4</v>
      </c>
      <c r="G78" s="14">
        <f>E78*15*20</f>
        <v>16800</v>
      </c>
      <c r="H78" s="14">
        <f>E78*7*8</f>
        <v>3136</v>
      </c>
      <c r="I78" s="14">
        <f>E78*7*8</f>
        <v>3136</v>
      </c>
      <c r="J78" s="13">
        <f t="shared" si="0"/>
        <v>6272</v>
      </c>
      <c r="K78" s="13">
        <f t="shared" si="1"/>
        <v>151200</v>
      </c>
      <c r="L78" s="13">
        <f t="shared" si="2"/>
        <v>56448</v>
      </c>
    </row>
    <row r="79" spans="1:12" x14ac:dyDescent="0.3">
      <c r="A79" s="1" t="s">
        <v>35</v>
      </c>
      <c r="B79" s="1" t="s">
        <v>6</v>
      </c>
      <c r="C79" s="1">
        <f>IF(B79="Grupa mică", 1, 2)</f>
        <v>1</v>
      </c>
      <c r="D79" s="1" t="s">
        <v>4</v>
      </c>
      <c r="E79" s="2">
        <v>22</v>
      </c>
      <c r="F79" s="4">
        <v>1</v>
      </c>
      <c r="G79" s="14">
        <f>E79*15*20</f>
        <v>6600</v>
      </c>
      <c r="H79" s="14">
        <f>E79*7*8</f>
        <v>1232</v>
      </c>
      <c r="I79" s="14">
        <v>0</v>
      </c>
      <c r="J79" s="13">
        <f t="shared" si="0"/>
        <v>1232</v>
      </c>
      <c r="K79" s="13">
        <f t="shared" si="1"/>
        <v>59400</v>
      </c>
      <c r="L79" s="13">
        <f t="shared" si="2"/>
        <v>11088</v>
      </c>
    </row>
    <row r="80" spans="1:12" x14ac:dyDescent="0.3">
      <c r="A80" s="1" t="s">
        <v>35</v>
      </c>
      <c r="B80" s="1" t="s">
        <v>7</v>
      </c>
      <c r="C80" s="1">
        <f>IF(B80="Grupa mică", 1, 2)</f>
        <v>2</v>
      </c>
      <c r="D80" s="1" t="s">
        <v>4</v>
      </c>
      <c r="E80" s="2">
        <v>32</v>
      </c>
      <c r="F80" s="4">
        <v>2</v>
      </c>
      <c r="G80" s="14">
        <f>E80*15*20</f>
        <v>9600</v>
      </c>
      <c r="H80" s="14">
        <f>E80*7*8</f>
        <v>1792</v>
      </c>
      <c r="I80" s="14">
        <f>E80*7*8</f>
        <v>1792</v>
      </c>
      <c r="J80" s="13">
        <f t="shared" si="0"/>
        <v>3584</v>
      </c>
      <c r="K80" s="13">
        <f t="shared" si="1"/>
        <v>86400</v>
      </c>
      <c r="L80" s="13">
        <f t="shared" si="2"/>
        <v>32256</v>
      </c>
    </row>
    <row r="81" spans="1:12" x14ac:dyDescent="0.3">
      <c r="A81" s="24" t="s">
        <v>113</v>
      </c>
      <c r="B81" s="24"/>
      <c r="C81" s="24"/>
      <c r="D81" s="24"/>
      <c r="E81" s="25">
        <f>SUM(E78:E80)</f>
        <v>110</v>
      </c>
      <c r="F81" s="28"/>
      <c r="G81" s="29">
        <f>SUM(G78:G80)</f>
        <v>33000</v>
      </c>
      <c r="H81" s="29">
        <f>SUM(H78:H80)</f>
        <v>6160</v>
      </c>
      <c r="I81" s="29">
        <f>SUM(I78:I80)</f>
        <v>4928</v>
      </c>
      <c r="J81" s="17">
        <f t="shared" si="0"/>
        <v>11088</v>
      </c>
      <c r="K81" s="17">
        <f t="shared" si="1"/>
        <v>297000</v>
      </c>
      <c r="L81" s="17">
        <f t="shared" si="2"/>
        <v>99792</v>
      </c>
    </row>
    <row r="82" spans="1:12" x14ac:dyDescent="0.3">
      <c r="A82" s="1" t="s">
        <v>15</v>
      </c>
      <c r="B82" s="1" t="s">
        <v>2</v>
      </c>
      <c r="C82" s="1">
        <f>IF(B82="Grupa mică", 1, 2)</f>
        <v>2</v>
      </c>
      <c r="D82" s="1" t="s">
        <v>3</v>
      </c>
      <c r="E82" s="2">
        <v>40</v>
      </c>
      <c r="F82" s="4">
        <v>2</v>
      </c>
      <c r="G82" s="14">
        <f>E82*0*20</f>
        <v>0</v>
      </c>
      <c r="H82" s="14">
        <f>E82*7*8</f>
        <v>2240</v>
      </c>
      <c r="I82" s="14">
        <f>E82*7*8</f>
        <v>2240</v>
      </c>
      <c r="J82" s="13">
        <f t="shared" si="0"/>
        <v>4480</v>
      </c>
      <c r="K82" s="13">
        <f t="shared" si="1"/>
        <v>0</v>
      </c>
      <c r="L82" s="13">
        <f t="shared" si="2"/>
        <v>40320</v>
      </c>
    </row>
    <row r="83" spans="1:12" x14ac:dyDescent="0.3">
      <c r="A83" s="1" t="s">
        <v>15</v>
      </c>
      <c r="B83" s="1" t="s">
        <v>2</v>
      </c>
      <c r="C83" s="1">
        <f>IF(B83="Grupa mică", 1, 2)</f>
        <v>2</v>
      </c>
      <c r="D83" s="1" t="s">
        <v>4</v>
      </c>
      <c r="E83" s="2">
        <v>81</v>
      </c>
      <c r="F83" s="4">
        <v>4</v>
      </c>
      <c r="G83" s="14">
        <f>E83*15*20</f>
        <v>24300</v>
      </c>
      <c r="H83" s="14">
        <f>E83*7*8</f>
        <v>4536</v>
      </c>
      <c r="I83" s="14">
        <f>E83*7*8</f>
        <v>4536</v>
      </c>
      <c r="J83" s="13">
        <f t="shared" ref="J83:J146" si="7">H83+I83</f>
        <v>9072</v>
      </c>
      <c r="K83" s="13">
        <f t="shared" ref="K83:K146" si="8">G83*9</f>
        <v>218700</v>
      </c>
      <c r="L83" s="13">
        <f t="shared" ref="L83:L146" si="9">J83*9</f>
        <v>81648</v>
      </c>
    </row>
    <row r="84" spans="1:12" x14ac:dyDescent="0.3">
      <c r="A84" s="1" t="s">
        <v>15</v>
      </c>
      <c r="B84" s="1" t="s">
        <v>6</v>
      </c>
      <c r="C84" s="1">
        <f>IF(B84="Grupa mică", 1, 2)</f>
        <v>1</v>
      </c>
      <c r="D84" s="1" t="s">
        <v>4</v>
      </c>
      <c r="E84" s="2">
        <v>38</v>
      </c>
      <c r="F84" s="4">
        <v>2</v>
      </c>
      <c r="G84" s="14">
        <f>E84*15*20</f>
        <v>11400</v>
      </c>
      <c r="H84" s="14">
        <f>E84*7*8</f>
        <v>2128</v>
      </c>
      <c r="I84" s="14">
        <v>0</v>
      </c>
      <c r="J84" s="13">
        <f t="shared" si="7"/>
        <v>2128</v>
      </c>
      <c r="K84" s="13">
        <f t="shared" si="8"/>
        <v>102600</v>
      </c>
      <c r="L84" s="13">
        <f t="shared" si="9"/>
        <v>19152</v>
      </c>
    </row>
    <row r="85" spans="1:12" x14ac:dyDescent="0.3">
      <c r="A85" s="1" t="s">
        <v>15</v>
      </c>
      <c r="B85" s="1" t="s">
        <v>7</v>
      </c>
      <c r="C85" s="1">
        <f>IF(B85="Grupa mică", 1, 2)</f>
        <v>2</v>
      </c>
      <c r="D85" s="1" t="s">
        <v>4</v>
      </c>
      <c r="E85" s="2">
        <v>66</v>
      </c>
      <c r="F85" s="4">
        <v>3</v>
      </c>
      <c r="G85" s="14">
        <f>E85*15*20</f>
        <v>19800</v>
      </c>
      <c r="H85" s="14">
        <f>E85*7*8</f>
        <v>3696</v>
      </c>
      <c r="I85" s="14">
        <f>E85*7*8</f>
        <v>3696</v>
      </c>
      <c r="J85" s="13">
        <f t="shared" si="7"/>
        <v>7392</v>
      </c>
      <c r="K85" s="13">
        <f t="shared" si="8"/>
        <v>178200</v>
      </c>
      <c r="L85" s="13">
        <f t="shared" si="9"/>
        <v>66528</v>
      </c>
    </row>
    <row r="86" spans="1:12" x14ac:dyDescent="0.3">
      <c r="A86" s="24" t="s">
        <v>114</v>
      </c>
      <c r="B86" s="24"/>
      <c r="C86" s="24"/>
      <c r="D86" s="24"/>
      <c r="E86" s="25">
        <f>SUM(E82:E85)</f>
        <v>225</v>
      </c>
      <c r="F86" s="28"/>
      <c r="G86" s="29">
        <f>SUM(G82:G85)</f>
        <v>55500</v>
      </c>
      <c r="H86" s="29">
        <f>SUM(H82:H85)</f>
        <v>12600</v>
      </c>
      <c r="I86" s="29">
        <f>SUM(I82:I85)</f>
        <v>10472</v>
      </c>
      <c r="J86" s="17">
        <f t="shared" si="7"/>
        <v>23072</v>
      </c>
      <c r="K86" s="17">
        <f t="shared" si="8"/>
        <v>499500</v>
      </c>
      <c r="L86" s="17">
        <f t="shared" si="9"/>
        <v>207648</v>
      </c>
    </row>
    <row r="87" spans="1:12" x14ac:dyDescent="0.3">
      <c r="A87" s="1" t="s">
        <v>36</v>
      </c>
      <c r="B87" s="1" t="s">
        <v>2</v>
      </c>
      <c r="C87" s="1">
        <f>IF(B87="Grupa mică", 1, 2)</f>
        <v>2</v>
      </c>
      <c r="D87" s="1" t="s">
        <v>4</v>
      </c>
      <c r="E87" s="2">
        <v>92</v>
      </c>
      <c r="F87" s="4">
        <v>4</v>
      </c>
      <c r="G87" s="14">
        <f>E87*15*20</f>
        <v>27600</v>
      </c>
      <c r="H87" s="14">
        <f>E87*7*8</f>
        <v>5152</v>
      </c>
      <c r="I87" s="14">
        <f>E87*7*8</f>
        <v>5152</v>
      </c>
      <c r="J87" s="13">
        <f t="shared" si="7"/>
        <v>10304</v>
      </c>
      <c r="K87" s="13">
        <f t="shared" si="8"/>
        <v>248400</v>
      </c>
      <c r="L87" s="13">
        <f t="shared" si="9"/>
        <v>92736</v>
      </c>
    </row>
    <row r="88" spans="1:12" x14ac:dyDescent="0.3">
      <c r="A88" s="1" t="s">
        <v>36</v>
      </c>
      <c r="B88" s="1" t="s">
        <v>6</v>
      </c>
      <c r="C88" s="1">
        <f>IF(B88="Grupa mică", 1, 2)</f>
        <v>1</v>
      </c>
      <c r="D88" s="1" t="s">
        <v>4</v>
      </c>
      <c r="E88" s="2">
        <v>75</v>
      </c>
      <c r="F88" s="4">
        <v>3</v>
      </c>
      <c r="G88" s="14">
        <f>E88*15*20</f>
        <v>22500</v>
      </c>
      <c r="H88" s="14">
        <f>E88*7*8</f>
        <v>4200</v>
      </c>
      <c r="I88" s="14">
        <v>0</v>
      </c>
      <c r="J88" s="13">
        <f t="shared" si="7"/>
        <v>4200</v>
      </c>
      <c r="K88" s="13">
        <f t="shared" si="8"/>
        <v>202500</v>
      </c>
      <c r="L88" s="13">
        <f t="shared" si="9"/>
        <v>37800</v>
      </c>
    </row>
    <row r="89" spans="1:12" x14ac:dyDescent="0.3">
      <c r="A89" s="1" t="s">
        <v>36</v>
      </c>
      <c r="B89" s="1" t="s">
        <v>7</v>
      </c>
      <c r="C89" s="1">
        <f>IF(B89="Grupa mică", 1, 2)</f>
        <v>2</v>
      </c>
      <c r="D89" s="1" t="s">
        <v>4</v>
      </c>
      <c r="E89" s="2">
        <v>77</v>
      </c>
      <c r="F89" s="4">
        <v>3</v>
      </c>
      <c r="G89" s="14">
        <f>E89*15*20</f>
        <v>23100</v>
      </c>
      <c r="H89" s="14">
        <f>E89*7*8</f>
        <v>4312</v>
      </c>
      <c r="I89" s="14">
        <f>E89*7*8</f>
        <v>4312</v>
      </c>
      <c r="J89" s="13">
        <f t="shared" si="7"/>
        <v>8624</v>
      </c>
      <c r="K89" s="13">
        <f t="shared" si="8"/>
        <v>207900</v>
      </c>
      <c r="L89" s="13">
        <f t="shared" si="9"/>
        <v>77616</v>
      </c>
    </row>
    <row r="90" spans="1:12" x14ac:dyDescent="0.3">
      <c r="A90" s="19" t="s">
        <v>115</v>
      </c>
      <c r="B90" s="19"/>
      <c r="C90" s="19"/>
      <c r="D90" s="19"/>
      <c r="E90" s="25">
        <f>SUM(E87:E89)</f>
        <v>244</v>
      </c>
      <c r="F90" s="28"/>
      <c r="G90" s="29">
        <f>SUM(G87:G89)</f>
        <v>73200</v>
      </c>
      <c r="H90" s="29">
        <f>SUM(H87:H89)</f>
        <v>13664</v>
      </c>
      <c r="I90" s="29">
        <f>SUM(I87:I89)</f>
        <v>9464</v>
      </c>
      <c r="J90" s="17">
        <f t="shared" si="7"/>
        <v>23128</v>
      </c>
      <c r="K90" s="17">
        <f t="shared" si="8"/>
        <v>658800</v>
      </c>
      <c r="L90" s="17">
        <f t="shared" si="9"/>
        <v>208152</v>
      </c>
    </row>
    <row r="91" spans="1:12" x14ac:dyDescent="0.3">
      <c r="A91" s="1" t="s">
        <v>37</v>
      </c>
      <c r="B91" s="1" t="s">
        <v>2</v>
      </c>
      <c r="C91" s="1">
        <f>IF(B91="Grupa mică", 1, 2)</f>
        <v>2</v>
      </c>
      <c r="D91" s="1" t="s">
        <v>4</v>
      </c>
      <c r="E91" s="2">
        <v>127</v>
      </c>
      <c r="F91" s="4">
        <v>5</v>
      </c>
      <c r="G91" s="14">
        <f>E91*15*20</f>
        <v>38100</v>
      </c>
      <c r="H91" s="14">
        <f>E91*7*8</f>
        <v>7112</v>
      </c>
      <c r="I91" s="14">
        <f>E91*7*8</f>
        <v>7112</v>
      </c>
      <c r="J91" s="13">
        <f t="shared" si="7"/>
        <v>14224</v>
      </c>
      <c r="K91" s="13">
        <f t="shared" si="8"/>
        <v>342900</v>
      </c>
      <c r="L91" s="13">
        <f t="shared" si="9"/>
        <v>128016</v>
      </c>
    </row>
    <row r="92" spans="1:12" x14ac:dyDescent="0.3">
      <c r="A92" s="1" t="s">
        <v>37</v>
      </c>
      <c r="B92" s="1" t="s">
        <v>6</v>
      </c>
      <c r="C92" s="1">
        <f>IF(B92="Grupa mică", 1, 2)</f>
        <v>1</v>
      </c>
      <c r="D92" s="1" t="s">
        <v>4</v>
      </c>
      <c r="E92" s="2">
        <v>90</v>
      </c>
      <c r="F92" s="4">
        <v>4</v>
      </c>
      <c r="G92" s="14">
        <f>E92*15*20</f>
        <v>27000</v>
      </c>
      <c r="H92" s="14">
        <f>E92*7*8</f>
        <v>5040</v>
      </c>
      <c r="I92" s="14">
        <v>0</v>
      </c>
      <c r="J92" s="13">
        <f t="shared" si="7"/>
        <v>5040</v>
      </c>
      <c r="K92" s="13">
        <f t="shared" si="8"/>
        <v>243000</v>
      </c>
      <c r="L92" s="13">
        <f t="shared" si="9"/>
        <v>45360</v>
      </c>
    </row>
    <row r="93" spans="1:12" x14ac:dyDescent="0.3">
      <c r="A93" s="1" t="s">
        <v>37</v>
      </c>
      <c r="B93" s="1" t="s">
        <v>7</v>
      </c>
      <c r="C93" s="1">
        <f>IF(B93="Grupa mică", 1, 2)</f>
        <v>2</v>
      </c>
      <c r="D93" s="1" t="s">
        <v>4</v>
      </c>
      <c r="E93" s="2">
        <v>99</v>
      </c>
      <c r="F93" s="4">
        <v>4</v>
      </c>
      <c r="G93" s="14">
        <f>E93*15*20</f>
        <v>29700</v>
      </c>
      <c r="H93" s="14">
        <f>E93*7*8</f>
        <v>5544</v>
      </c>
      <c r="I93" s="14">
        <f>E93*7*8</f>
        <v>5544</v>
      </c>
      <c r="J93" s="13">
        <f t="shared" si="7"/>
        <v>11088</v>
      </c>
      <c r="K93" s="13">
        <f t="shared" si="8"/>
        <v>267300</v>
      </c>
      <c r="L93" s="13">
        <f t="shared" si="9"/>
        <v>99792</v>
      </c>
    </row>
    <row r="94" spans="1:12" x14ac:dyDescent="0.3">
      <c r="A94" s="24" t="s">
        <v>116</v>
      </c>
      <c r="B94" s="24"/>
      <c r="C94" s="24"/>
      <c r="D94" s="24"/>
      <c r="E94" s="25">
        <f>SUM(E91:E93)</f>
        <v>316</v>
      </c>
      <c r="F94" s="28"/>
      <c r="G94" s="29">
        <f>SUM(G91:G93)</f>
        <v>94800</v>
      </c>
      <c r="H94" s="29">
        <f>SUM(H91:H93)</f>
        <v>17696</v>
      </c>
      <c r="I94" s="29">
        <f>SUM(I91:I93)</f>
        <v>12656</v>
      </c>
      <c r="J94" s="17">
        <f t="shared" si="7"/>
        <v>30352</v>
      </c>
      <c r="K94" s="17">
        <f t="shared" si="8"/>
        <v>853200</v>
      </c>
      <c r="L94" s="17">
        <f t="shared" si="9"/>
        <v>273168</v>
      </c>
    </row>
    <row r="95" spans="1:12" x14ac:dyDescent="0.3">
      <c r="A95" s="1" t="s">
        <v>16</v>
      </c>
      <c r="B95" s="1" t="s">
        <v>2</v>
      </c>
      <c r="C95" s="1">
        <f>IF(B95="Grupa mică", 1, 2)</f>
        <v>2</v>
      </c>
      <c r="D95" s="1" t="s">
        <v>3</v>
      </c>
      <c r="E95" s="2">
        <v>26</v>
      </c>
      <c r="F95" s="4">
        <v>1</v>
      </c>
      <c r="G95" s="14">
        <f>E95*0*20</f>
        <v>0</v>
      </c>
      <c r="H95" s="14">
        <f>E95*7*8</f>
        <v>1456</v>
      </c>
      <c r="I95" s="14">
        <f>E95*7*8</f>
        <v>1456</v>
      </c>
      <c r="J95" s="13">
        <f t="shared" si="7"/>
        <v>2912</v>
      </c>
      <c r="K95" s="13">
        <f t="shared" si="8"/>
        <v>0</v>
      </c>
      <c r="L95" s="13">
        <f t="shared" si="9"/>
        <v>26208</v>
      </c>
    </row>
    <row r="96" spans="1:12" x14ac:dyDescent="0.3">
      <c r="A96" s="1" t="s">
        <v>16</v>
      </c>
      <c r="B96" s="1" t="s">
        <v>6</v>
      </c>
      <c r="C96" s="1">
        <f>IF(B96="Grupa mică", 1, 2)</f>
        <v>1</v>
      </c>
      <c r="D96" s="1" t="s">
        <v>3</v>
      </c>
      <c r="E96" s="2">
        <v>24</v>
      </c>
      <c r="F96" s="4">
        <v>1</v>
      </c>
      <c r="G96" s="14">
        <f>E96*0*20</f>
        <v>0</v>
      </c>
      <c r="H96" s="14">
        <f>E96*7*8</f>
        <v>1344</v>
      </c>
      <c r="I96" s="14">
        <v>0</v>
      </c>
      <c r="J96" s="13">
        <f t="shared" si="7"/>
        <v>1344</v>
      </c>
      <c r="K96" s="13">
        <f t="shared" si="8"/>
        <v>0</v>
      </c>
      <c r="L96" s="13">
        <f t="shared" si="9"/>
        <v>12096</v>
      </c>
    </row>
    <row r="97" spans="1:12" x14ac:dyDescent="0.3">
      <c r="A97" s="1" t="s">
        <v>16</v>
      </c>
      <c r="B97" s="1" t="s">
        <v>2</v>
      </c>
      <c r="C97" s="1">
        <f>IF(B97="Grupa mică", 1, 2)</f>
        <v>2</v>
      </c>
      <c r="D97" s="1" t="s">
        <v>4</v>
      </c>
      <c r="E97" s="2">
        <v>67</v>
      </c>
      <c r="F97" s="4">
        <v>3</v>
      </c>
      <c r="G97" s="14">
        <f>E97*15*20</f>
        <v>20100</v>
      </c>
      <c r="H97" s="14">
        <f>E97*7*8</f>
        <v>3752</v>
      </c>
      <c r="I97" s="14">
        <f>E97*7*8</f>
        <v>3752</v>
      </c>
      <c r="J97" s="13">
        <f t="shared" si="7"/>
        <v>7504</v>
      </c>
      <c r="K97" s="13">
        <f t="shared" si="8"/>
        <v>180900</v>
      </c>
      <c r="L97" s="13">
        <f t="shared" si="9"/>
        <v>67536</v>
      </c>
    </row>
    <row r="98" spans="1:12" x14ac:dyDescent="0.3">
      <c r="A98" s="1" t="s">
        <v>16</v>
      </c>
      <c r="B98" s="1" t="s">
        <v>6</v>
      </c>
      <c r="C98" s="1">
        <f>IF(B98="Grupa mică", 1, 2)</f>
        <v>1</v>
      </c>
      <c r="D98" s="1" t="s">
        <v>4</v>
      </c>
      <c r="E98" s="2">
        <v>37</v>
      </c>
      <c r="F98" s="4">
        <v>2</v>
      </c>
      <c r="G98" s="14">
        <f>E98*15*20</f>
        <v>11100</v>
      </c>
      <c r="H98" s="14">
        <f>E98*7*8</f>
        <v>2072</v>
      </c>
      <c r="I98" s="14">
        <v>0</v>
      </c>
      <c r="J98" s="13">
        <f t="shared" si="7"/>
        <v>2072</v>
      </c>
      <c r="K98" s="13">
        <f t="shared" si="8"/>
        <v>99900</v>
      </c>
      <c r="L98" s="13">
        <f t="shared" si="9"/>
        <v>18648</v>
      </c>
    </row>
    <row r="99" spans="1:12" x14ac:dyDescent="0.3">
      <c r="A99" s="1" t="s">
        <v>16</v>
      </c>
      <c r="B99" s="1" t="s">
        <v>7</v>
      </c>
      <c r="C99" s="1">
        <f>IF(B99="Grupa mică", 1, 2)</f>
        <v>2</v>
      </c>
      <c r="D99" s="1" t="s">
        <v>4</v>
      </c>
      <c r="E99" s="2">
        <v>68</v>
      </c>
      <c r="F99" s="4">
        <v>3</v>
      </c>
      <c r="G99" s="14">
        <f>E99*15*20</f>
        <v>20400</v>
      </c>
      <c r="H99" s="14">
        <f>E99*7*8</f>
        <v>3808</v>
      </c>
      <c r="I99" s="14">
        <f>E99*7*8</f>
        <v>3808</v>
      </c>
      <c r="J99" s="13">
        <f t="shared" si="7"/>
        <v>7616</v>
      </c>
      <c r="K99" s="13">
        <f t="shared" si="8"/>
        <v>183600</v>
      </c>
      <c r="L99" s="13">
        <f t="shared" si="9"/>
        <v>68544</v>
      </c>
    </row>
    <row r="100" spans="1:12" x14ac:dyDescent="0.3">
      <c r="A100" s="24" t="s">
        <v>117</v>
      </c>
      <c r="B100" s="24"/>
      <c r="C100" s="24"/>
      <c r="D100" s="24"/>
      <c r="E100" s="25">
        <f>SUM(E95:E99)</f>
        <v>222</v>
      </c>
      <c r="F100" s="28"/>
      <c r="G100" s="29">
        <f>SUM(G95:G99)</f>
        <v>51600</v>
      </c>
      <c r="H100" s="29">
        <f>SUM(H95:H99)</f>
        <v>12432</v>
      </c>
      <c r="I100" s="29">
        <f>SUM(I95:I99)</f>
        <v>9016</v>
      </c>
      <c r="J100" s="17">
        <f t="shared" si="7"/>
        <v>21448</v>
      </c>
      <c r="K100" s="17">
        <f t="shared" si="8"/>
        <v>464400</v>
      </c>
      <c r="L100" s="17">
        <f t="shared" si="9"/>
        <v>193032</v>
      </c>
    </row>
    <row r="101" spans="1:12" x14ac:dyDescent="0.3">
      <c r="A101" s="1" t="s">
        <v>38</v>
      </c>
      <c r="B101" s="1" t="s">
        <v>2</v>
      </c>
      <c r="C101" s="1">
        <f>IF(B101="Grupa mică", 1, 2)</f>
        <v>2</v>
      </c>
      <c r="D101" s="1" t="s">
        <v>4</v>
      </c>
      <c r="E101" s="2">
        <v>105</v>
      </c>
      <c r="F101" s="4">
        <v>4</v>
      </c>
      <c r="G101" s="14">
        <f>E101*15*20</f>
        <v>31500</v>
      </c>
      <c r="H101" s="14">
        <f>E101*7*8</f>
        <v>5880</v>
      </c>
      <c r="I101" s="14">
        <f>E101*7*8</f>
        <v>5880</v>
      </c>
      <c r="J101" s="13">
        <f t="shared" si="7"/>
        <v>11760</v>
      </c>
      <c r="K101" s="13">
        <f t="shared" si="8"/>
        <v>283500</v>
      </c>
      <c r="L101" s="13">
        <f t="shared" si="9"/>
        <v>105840</v>
      </c>
    </row>
    <row r="102" spans="1:12" x14ac:dyDescent="0.3">
      <c r="A102" s="1" t="s">
        <v>38</v>
      </c>
      <c r="B102" s="1" t="s">
        <v>6</v>
      </c>
      <c r="C102" s="1">
        <f>IF(B102="Grupa mică", 1, 2)</f>
        <v>1</v>
      </c>
      <c r="D102" s="1" t="s">
        <v>4</v>
      </c>
      <c r="E102" s="2">
        <v>70</v>
      </c>
      <c r="F102" s="4">
        <v>3</v>
      </c>
      <c r="G102" s="14">
        <f>E102*15*20</f>
        <v>21000</v>
      </c>
      <c r="H102" s="14">
        <f>E102*7*8</f>
        <v>3920</v>
      </c>
      <c r="I102" s="14">
        <v>0</v>
      </c>
      <c r="J102" s="13">
        <f t="shared" si="7"/>
        <v>3920</v>
      </c>
      <c r="K102" s="13">
        <f t="shared" si="8"/>
        <v>189000</v>
      </c>
      <c r="L102" s="13">
        <f t="shared" si="9"/>
        <v>35280</v>
      </c>
    </row>
    <row r="103" spans="1:12" x14ac:dyDescent="0.3">
      <c r="A103" s="1" t="s">
        <v>38</v>
      </c>
      <c r="B103" s="1" t="s">
        <v>7</v>
      </c>
      <c r="C103" s="1">
        <f>IF(B103="Grupa mică", 1, 2)</f>
        <v>2</v>
      </c>
      <c r="D103" s="1" t="s">
        <v>4</v>
      </c>
      <c r="E103" s="2">
        <v>78</v>
      </c>
      <c r="F103" s="4">
        <v>3</v>
      </c>
      <c r="G103" s="14">
        <f>E103*15*20</f>
        <v>23400</v>
      </c>
      <c r="H103" s="14">
        <f>E103*7*8</f>
        <v>4368</v>
      </c>
      <c r="I103" s="14">
        <f>E103*7*8</f>
        <v>4368</v>
      </c>
      <c r="J103" s="13">
        <f t="shared" si="7"/>
        <v>8736</v>
      </c>
      <c r="K103" s="13">
        <f t="shared" si="8"/>
        <v>210600</v>
      </c>
      <c r="L103" s="13">
        <f t="shared" si="9"/>
        <v>78624</v>
      </c>
    </row>
    <row r="104" spans="1:12" x14ac:dyDescent="0.3">
      <c r="A104" s="24" t="s">
        <v>118</v>
      </c>
      <c r="B104" s="24"/>
      <c r="C104" s="24"/>
      <c r="D104" s="24"/>
      <c r="E104" s="25">
        <f>SUM(E101:E103)</f>
        <v>253</v>
      </c>
      <c r="F104" s="28"/>
      <c r="G104" s="29">
        <f>SUM(G101:G103)</f>
        <v>75900</v>
      </c>
      <c r="H104" s="29">
        <f>SUM(H101:H103)</f>
        <v>14168</v>
      </c>
      <c r="I104" s="29">
        <f>SUM(I101:I103)</f>
        <v>10248</v>
      </c>
      <c r="J104" s="17">
        <f t="shared" si="7"/>
        <v>24416</v>
      </c>
      <c r="K104" s="17">
        <f t="shared" si="8"/>
        <v>683100</v>
      </c>
      <c r="L104" s="17">
        <f t="shared" si="9"/>
        <v>219744</v>
      </c>
    </row>
    <row r="105" spans="1:12" x14ac:dyDescent="0.3">
      <c r="A105" s="1" t="s">
        <v>39</v>
      </c>
      <c r="B105" s="1" t="s">
        <v>2</v>
      </c>
      <c r="C105" s="1">
        <f>IF(B105="Grupa mică", 1, 2)</f>
        <v>2</v>
      </c>
      <c r="D105" s="1" t="s">
        <v>4</v>
      </c>
      <c r="E105" s="2">
        <v>76</v>
      </c>
      <c r="F105" s="4">
        <v>4</v>
      </c>
      <c r="G105" s="14">
        <f>E105*15*20</f>
        <v>22800</v>
      </c>
      <c r="H105" s="14">
        <f>E105*7*8</f>
        <v>4256</v>
      </c>
      <c r="I105" s="14">
        <f>E105*7*8</f>
        <v>4256</v>
      </c>
      <c r="J105" s="13">
        <f t="shared" si="7"/>
        <v>8512</v>
      </c>
      <c r="K105" s="13">
        <f t="shared" si="8"/>
        <v>205200</v>
      </c>
      <c r="L105" s="13">
        <f t="shared" si="9"/>
        <v>76608</v>
      </c>
    </row>
    <row r="106" spans="1:12" x14ac:dyDescent="0.3">
      <c r="A106" s="1" t="s">
        <v>39</v>
      </c>
      <c r="B106" s="1" t="s">
        <v>6</v>
      </c>
      <c r="C106" s="1">
        <f>IF(B106="Grupa mică", 1, 2)</f>
        <v>1</v>
      </c>
      <c r="D106" s="1" t="s">
        <v>4</v>
      </c>
      <c r="E106" s="2">
        <v>46</v>
      </c>
      <c r="F106" s="4">
        <v>2</v>
      </c>
      <c r="G106" s="14">
        <f>E106*15*20</f>
        <v>13800</v>
      </c>
      <c r="H106" s="14">
        <f>E106*7*8</f>
        <v>2576</v>
      </c>
      <c r="I106" s="14">
        <v>0</v>
      </c>
      <c r="J106" s="13">
        <f t="shared" si="7"/>
        <v>2576</v>
      </c>
      <c r="K106" s="13">
        <f t="shared" si="8"/>
        <v>124200</v>
      </c>
      <c r="L106" s="13">
        <f t="shared" si="9"/>
        <v>23184</v>
      </c>
    </row>
    <row r="107" spans="1:12" x14ac:dyDescent="0.3">
      <c r="A107" s="1" t="s">
        <v>39</v>
      </c>
      <c r="B107" s="1" t="s">
        <v>7</v>
      </c>
      <c r="C107" s="1">
        <f>IF(B107="Grupa mică", 1, 2)</f>
        <v>2</v>
      </c>
      <c r="D107" s="1" t="s">
        <v>4</v>
      </c>
      <c r="E107" s="2">
        <v>41</v>
      </c>
      <c r="F107" s="4">
        <v>2</v>
      </c>
      <c r="G107" s="14">
        <f>E107*15*20</f>
        <v>12300</v>
      </c>
      <c r="H107" s="14">
        <f>E107*7*8</f>
        <v>2296</v>
      </c>
      <c r="I107" s="14">
        <f>E107*7*8</f>
        <v>2296</v>
      </c>
      <c r="J107" s="13">
        <f t="shared" si="7"/>
        <v>4592</v>
      </c>
      <c r="K107" s="13">
        <f t="shared" si="8"/>
        <v>110700</v>
      </c>
      <c r="L107" s="13">
        <f t="shared" si="9"/>
        <v>41328</v>
      </c>
    </row>
    <row r="108" spans="1:12" x14ac:dyDescent="0.3">
      <c r="A108" s="24" t="s">
        <v>119</v>
      </c>
      <c r="B108" s="24"/>
      <c r="C108" s="24"/>
      <c r="D108" s="24"/>
      <c r="E108" s="25">
        <f>SUM(E105:E107)</f>
        <v>163</v>
      </c>
      <c r="F108" s="28"/>
      <c r="G108" s="29">
        <f>SUM(G105:G107)</f>
        <v>48900</v>
      </c>
      <c r="H108" s="29">
        <f>SUM(H105:H107)</f>
        <v>9128</v>
      </c>
      <c r="I108" s="29">
        <f>SUM(I105:I107)</f>
        <v>6552</v>
      </c>
      <c r="J108" s="17">
        <f t="shared" si="7"/>
        <v>15680</v>
      </c>
      <c r="K108" s="17">
        <f t="shared" si="8"/>
        <v>440100</v>
      </c>
      <c r="L108" s="17">
        <f t="shared" si="9"/>
        <v>141120</v>
      </c>
    </row>
    <row r="109" spans="1:12" x14ac:dyDescent="0.3">
      <c r="A109" s="1" t="s">
        <v>40</v>
      </c>
      <c r="B109" s="1" t="s">
        <v>2</v>
      </c>
      <c r="C109" s="1">
        <f>IF(B109="Grupa mică", 1, 2)</f>
        <v>2</v>
      </c>
      <c r="D109" s="1" t="s">
        <v>4</v>
      </c>
      <c r="E109" s="2">
        <v>31</v>
      </c>
      <c r="F109" s="4">
        <v>1</v>
      </c>
      <c r="G109" s="14">
        <f>E109*15*20</f>
        <v>9300</v>
      </c>
      <c r="H109" s="14">
        <f>E109*7*8</f>
        <v>1736</v>
      </c>
      <c r="I109" s="14">
        <f>E109*7*8</f>
        <v>1736</v>
      </c>
      <c r="J109" s="13">
        <f t="shared" si="7"/>
        <v>3472</v>
      </c>
      <c r="K109" s="13">
        <f t="shared" si="8"/>
        <v>83700</v>
      </c>
      <c r="L109" s="13">
        <f t="shared" si="9"/>
        <v>31248</v>
      </c>
    </row>
    <row r="110" spans="1:12" x14ac:dyDescent="0.3">
      <c r="A110" s="1" t="s">
        <v>40</v>
      </c>
      <c r="B110" s="1" t="s">
        <v>6</v>
      </c>
      <c r="C110" s="1">
        <f>IF(B110="Grupa mică", 1, 2)</f>
        <v>1</v>
      </c>
      <c r="D110" s="1" t="s">
        <v>4</v>
      </c>
      <c r="E110" s="2">
        <v>24</v>
      </c>
      <c r="F110" s="4">
        <v>1</v>
      </c>
      <c r="G110" s="14">
        <f>E110*15*20</f>
        <v>7200</v>
      </c>
      <c r="H110" s="14">
        <f>E110*7*8</f>
        <v>1344</v>
      </c>
      <c r="I110" s="14">
        <v>0</v>
      </c>
      <c r="J110" s="13">
        <f t="shared" si="7"/>
        <v>1344</v>
      </c>
      <c r="K110" s="13">
        <f t="shared" si="8"/>
        <v>64800</v>
      </c>
      <c r="L110" s="13">
        <f t="shared" si="9"/>
        <v>12096</v>
      </c>
    </row>
    <row r="111" spans="1:12" x14ac:dyDescent="0.3">
      <c r="A111" s="1" t="s">
        <v>40</v>
      </c>
      <c r="B111" s="1" t="s">
        <v>7</v>
      </c>
      <c r="C111" s="1">
        <f>IF(B111="Grupa mică", 1, 2)</f>
        <v>2</v>
      </c>
      <c r="D111" s="1" t="s">
        <v>4</v>
      </c>
      <c r="E111" s="2">
        <v>28</v>
      </c>
      <c r="F111" s="4">
        <v>1</v>
      </c>
      <c r="G111" s="14">
        <f>E111*15*20</f>
        <v>8400</v>
      </c>
      <c r="H111" s="14">
        <f>E111*7*8</f>
        <v>1568</v>
      </c>
      <c r="I111" s="14">
        <f>E111*7*8</f>
        <v>1568</v>
      </c>
      <c r="J111" s="13">
        <f t="shared" si="7"/>
        <v>3136</v>
      </c>
      <c r="K111" s="13">
        <f t="shared" si="8"/>
        <v>75600</v>
      </c>
      <c r="L111" s="13">
        <f t="shared" si="9"/>
        <v>28224</v>
      </c>
    </row>
    <row r="112" spans="1:12" x14ac:dyDescent="0.3">
      <c r="A112" s="24" t="s">
        <v>120</v>
      </c>
      <c r="B112" s="24"/>
      <c r="C112" s="24"/>
      <c r="D112" s="24"/>
      <c r="E112" s="25"/>
      <c r="F112" s="28"/>
      <c r="G112" s="29">
        <f>SUM(G109:G111)</f>
        <v>24900</v>
      </c>
      <c r="H112" s="29">
        <f>SUM(H109:H111)</f>
        <v>4648</v>
      </c>
      <c r="I112" s="29">
        <f>SUM(I109:I111)</f>
        <v>3304</v>
      </c>
      <c r="J112" s="17">
        <f t="shared" si="7"/>
        <v>7952</v>
      </c>
      <c r="K112" s="17">
        <f t="shared" si="8"/>
        <v>224100</v>
      </c>
      <c r="L112" s="17">
        <f t="shared" si="9"/>
        <v>71568</v>
      </c>
    </row>
    <row r="113" spans="1:12" x14ac:dyDescent="0.3">
      <c r="A113" s="1" t="s">
        <v>17</v>
      </c>
      <c r="B113" s="1" t="s">
        <v>2</v>
      </c>
      <c r="C113" s="1">
        <f>IF(B113="Grupa mică", 1, 2)</f>
        <v>2</v>
      </c>
      <c r="D113" s="1" t="s">
        <v>3</v>
      </c>
      <c r="E113" s="2">
        <v>17</v>
      </c>
      <c r="F113" s="4">
        <v>1</v>
      </c>
      <c r="G113" s="14">
        <f>E113*0*20</f>
        <v>0</v>
      </c>
      <c r="H113" s="14">
        <f>E113*7*8</f>
        <v>952</v>
      </c>
      <c r="I113" s="14">
        <f>E113*7*8</f>
        <v>952</v>
      </c>
      <c r="J113" s="13">
        <f t="shared" si="7"/>
        <v>1904</v>
      </c>
      <c r="K113" s="13">
        <f t="shared" si="8"/>
        <v>0</v>
      </c>
      <c r="L113" s="13">
        <f t="shared" si="9"/>
        <v>17136</v>
      </c>
    </row>
    <row r="114" spans="1:12" x14ac:dyDescent="0.3">
      <c r="A114" s="24" t="s">
        <v>131</v>
      </c>
      <c r="B114" s="24"/>
      <c r="C114" s="24"/>
      <c r="D114" s="24"/>
      <c r="E114" s="25"/>
      <c r="F114" s="28"/>
      <c r="G114" s="29"/>
      <c r="H114" s="29">
        <v>952</v>
      </c>
      <c r="I114" s="29">
        <v>950</v>
      </c>
      <c r="J114" s="17">
        <f t="shared" si="7"/>
        <v>1902</v>
      </c>
      <c r="K114" s="17">
        <f t="shared" si="8"/>
        <v>0</v>
      </c>
      <c r="L114" s="17">
        <f t="shared" si="9"/>
        <v>17118</v>
      </c>
    </row>
    <row r="115" spans="1:12" x14ac:dyDescent="0.3">
      <c r="A115" s="1" t="s">
        <v>18</v>
      </c>
      <c r="B115" s="1" t="s">
        <v>2</v>
      </c>
      <c r="C115" s="1">
        <f>IF(B115="Grupa mică", 1, 2)</f>
        <v>2</v>
      </c>
      <c r="D115" s="1" t="s">
        <v>3</v>
      </c>
      <c r="E115" s="2">
        <v>18</v>
      </c>
      <c r="F115" s="4">
        <v>1</v>
      </c>
      <c r="G115" s="14">
        <f>E115*0*20</f>
        <v>0</v>
      </c>
      <c r="H115" s="14">
        <f>E115*7*8</f>
        <v>1008</v>
      </c>
      <c r="I115" s="14">
        <f>E115*7*8</f>
        <v>1008</v>
      </c>
      <c r="J115" s="13">
        <f t="shared" si="7"/>
        <v>2016</v>
      </c>
      <c r="K115" s="13">
        <f t="shared" si="8"/>
        <v>0</v>
      </c>
      <c r="L115" s="13">
        <f t="shared" si="9"/>
        <v>18144</v>
      </c>
    </row>
    <row r="116" spans="1:12" x14ac:dyDescent="0.3">
      <c r="A116" s="1" t="s">
        <v>18</v>
      </c>
      <c r="B116" s="1" t="s">
        <v>6</v>
      </c>
      <c r="C116" s="1">
        <f>IF(B116="Grupa mică", 1, 2)</f>
        <v>1</v>
      </c>
      <c r="D116" s="1" t="s">
        <v>3</v>
      </c>
      <c r="E116" s="2">
        <v>17</v>
      </c>
      <c r="F116" s="4">
        <v>1</v>
      </c>
      <c r="G116" s="14">
        <f>E116*0*20</f>
        <v>0</v>
      </c>
      <c r="H116" s="14">
        <f>E116*7*8</f>
        <v>952</v>
      </c>
      <c r="I116" s="14">
        <v>0</v>
      </c>
      <c r="J116" s="13">
        <f t="shared" si="7"/>
        <v>952</v>
      </c>
      <c r="K116" s="13">
        <f t="shared" si="8"/>
        <v>0</v>
      </c>
      <c r="L116" s="13">
        <f t="shared" si="9"/>
        <v>8568</v>
      </c>
    </row>
    <row r="117" spans="1:12" x14ac:dyDescent="0.3">
      <c r="A117" s="1" t="s">
        <v>18</v>
      </c>
      <c r="B117" s="1" t="s">
        <v>7</v>
      </c>
      <c r="C117" s="1">
        <f>IF(B117="Grupa mică", 1, 2)</f>
        <v>2</v>
      </c>
      <c r="D117" s="1" t="s">
        <v>3</v>
      </c>
      <c r="E117" s="2">
        <v>20</v>
      </c>
      <c r="F117" s="4">
        <v>1</v>
      </c>
      <c r="G117" s="14">
        <f>E117*0*20</f>
        <v>0</v>
      </c>
      <c r="H117" s="14">
        <f>E117*7*8</f>
        <v>1120</v>
      </c>
      <c r="I117" s="14">
        <f>E117*7*8</f>
        <v>1120</v>
      </c>
      <c r="J117" s="13">
        <f t="shared" si="7"/>
        <v>2240</v>
      </c>
      <c r="K117" s="13">
        <f t="shared" si="8"/>
        <v>0</v>
      </c>
      <c r="L117" s="13">
        <f t="shared" si="9"/>
        <v>20160</v>
      </c>
    </row>
    <row r="118" spans="1:12" x14ac:dyDescent="0.3">
      <c r="A118" s="24" t="s">
        <v>121</v>
      </c>
      <c r="B118" s="24"/>
      <c r="C118" s="24"/>
      <c r="D118" s="24"/>
      <c r="E118" s="25">
        <f>SUM(E115:E117)</f>
        <v>55</v>
      </c>
      <c r="F118" s="28"/>
      <c r="G118" s="29"/>
      <c r="H118" s="29">
        <f>SUM(H115:H117)</f>
        <v>3080</v>
      </c>
      <c r="I118" s="29">
        <f>SUM(I115:I117)</f>
        <v>2128</v>
      </c>
      <c r="J118" s="17">
        <f t="shared" si="7"/>
        <v>5208</v>
      </c>
      <c r="K118" s="17">
        <f t="shared" si="8"/>
        <v>0</v>
      </c>
      <c r="L118" s="17">
        <f t="shared" si="9"/>
        <v>46872</v>
      </c>
    </row>
    <row r="119" spans="1:12" x14ac:dyDescent="0.3">
      <c r="A119" s="1" t="s">
        <v>19</v>
      </c>
      <c r="B119" s="1" t="s">
        <v>2</v>
      </c>
      <c r="C119" s="1">
        <f>IF(B119="Grupa mică", 1, 2)</f>
        <v>2</v>
      </c>
      <c r="D119" s="1" t="s">
        <v>3</v>
      </c>
      <c r="E119" s="2">
        <v>20</v>
      </c>
      <c r="F119" s="4">
        <v>1</v>
      </c>
      <c r="G119" s="14">
        <f>E119*0*20</f>
        <v>0</v>
      </c>
      <c r="H119" s="14">
        <f>E119*7*8</f>
        <v>1120</v>
      </c>
      <c r="I119" s="14">
        <f>E119*7*8</f>
        <v>1120</v>
      </c>
      <c r="J119" s="13">
        <f t="shared" si="7"/>
        <v>2240</v>
      </c>
      <c r="K119" s="13">
        <f t="shared" si="8"/>
        <v>0</v>
      </c>
      <c r="L119" s="13">
        <f t="shared" si="9"/>
        <v>20160</v>
      </c>
    </row>
    <row r="120" spans="1:12" x14ac:dyDescent="0.3">
      <c r="A120" s="1" t="s">
        <v>19</v>
      </c>
      <c r="B120" s="1" t="s">
        <v>6</v>
      </c>
      <c r="C120" s="1">
        <f>IF(B120="Grupa mică", 1, 2)</f>
        <v>1</v>
      </c>
      <c r="D120" s="1" t="s">
        <v>3</v>
      </c>
      <c r="E120" s="2">
        <v>12</v>
      </c>
      <c r="F120" s="4">
        <v>1</v>
      </c>
      <c r="G120" s="14">
        <f>E120*0*20</f>
        <v>0</v>
      </c>
      <c r="H120" s="14">
        <f>E120*7*8</f>
        <v>672</v>
      </c>
      <c r="I120" s="14">
        <v>0</v>
      </c>
      <c r="J120" s="13">
        <f t="shared" si="7"/>
        <v>672</v>
      </c>
      <c r="K120" s="13">
        <f t="shared" si="8"/>
        <v>0</v>
      </c>
      <c r="L120" s="13">
        <f t="shared" si="9"/>
        <v>6048</v>
      </c>
    </row>
    <row r="121" spans="1:12" x14ac:dyDescent="0.3">
      <c r="A121" s="1" t="s">
        <v>19</v>
      </c>
      <c r="B121" s="1" t="s">
        <v>7</v>
      </c>
      <c r="C121" s="1">
        <f>IF(B121="Grupa mică", 1, 2)</f>
        <v>2</v>
      </c>
      <c r="D121" s="1" t="s">
        <v>3</v>
      </c>
      <c r="E121" s="2">
        <v>16</v>
      </c>
      <c r="F121" s="4">
        <v>1</v>
      </c>
      <c r="G121" s="14">
        <f>E121*0*20</f>
        <v>0</v>
      </c>
      <c r="H121" s="14">
        <f>E121*7*8</f>
        <v>896</v>
      </c>
      <c r="I121" s="14">
        <f>E121*7*8</f>
        <v>896</v>
      </c>
      <c r="J121" s="13">
        <f t="shared" si="7"/>
        <v>1792</v>
      </c>
      <c r="K121" s="13">
        <f t="shared" si="8"/>
        <v>0</v>
      </c>
      <c r="L121" s="13">
        <f t="shared" si="9"/>
        <v>16128</v>
      </c>
    </row>
    <row r="122" spans="1:12" x14ac:dyDescent="0.3">
      <c r="A122" s="1" t="s">
        <v>19</v>
      </c>
      <c r="B122" s="1" t="s">
        <v>2</v>
      </c>
      <c r="C122" s="1">
        <f>IF(B122="Grupa mică", 1, 2)</f>
        <v>2</v>
      </c>
      <c r="D122" s="1" t="s">
        <v>4</v>
      </c>
      <c r="E122" s="2">
        <v>27</v>
      </c>
      <c r="F122" s="4">
        <v>1</v>
      </c>
      <c r="G122" s="14">
        <f>E122*15*20</f>
        <v>8100</v>
      </c>
      <c r="H122" s="14">
        <f>E122*7*8</f>
        <v>1512</v>
      </c>
      <c r="I122" s="14">
        <f>E122*7*8</f>
        <v>1512</v>
      </c>
      <c r="J122" s="13">
        <f t="shared" si="7"/>
        <v>3024</v>
      </c>
      <c r="K122" s="13">
        <f t="shared" si="8"/>
        <v>72900</v>
      </c>
      <c r="L122" s="13">
        <f t="shared" si="9"/>
        <v>27216</v>
      </c>
    </row>
    <row r="123" spans="1:12" x14ac:dyDescent="0.3">
      <c r="A123" s="1" t="s">
        <v>19</v>
      </c>
      <c r="B123" s="1" t="s">
        <v>7</v>
      </c>
      <c r="C123" s="1">
        <f>IF(B123="Grupa mică", 1, 2)</f>
        <v>2</v>
      </c>
      <c r="D123" s="1" t="s">
        <v>4</v>
      </c>
      <c r="E123" s="2">
        <v>56</v>
      </c>
      <c r="F123" s="4">
        <v>2</v>
      </c>
      <c r="G123" s="14">
        <f>E123*15*20</f>
        <v>16800</v>
      </c>
      <c r="H123" s="14">
        <f>E123*7*8</f>
        <v>3136</v>
      </c>
      <c r="I123" s="14">
        <f>E123*7*8</f>
        <v>3136</v>
      </c>
      <c r="J123" s="13">
        <f t="shared" si="7"/>
        <v>6272</v>
      </c>
      <c r="K123" s="13">
        <f t="shared" si="8"/>
        <v>151200</v>
      </c>
      <c r="L123" s="13">
        <f t="shared" si="9"/>
        <v>56448</v>
      </c>
    </row>
    <row r="124" spans="1:12" x14ac:dyDescent="0.3">
      <c r="A124" s="24" t="s">
        <v>122</v>
      </c>
      <c r="B124" s="24"/>
      <c r="C124" s="24"/>
      <c r="D124" s="24"/>
      <c r="E124" s="25">
        <f>SUM(E119:E123)</f>
        <v>131</v>
      </c>
      <c r="F124" s="28"/>
      <c r="G124" s="29">
        <f>SUM(G119:G123)</f>
        <v>24900</v>
      </c>
      <c r="H124" s="29">
        <f>SUM(H119:H123)</f>
        <v>7336</v>
      </c>
      <c r="I124" s="29">
        <f>SUM(I119:I123)</f>
        <v>6664</v>
      </c>
      <c r="J124" s="17">
        <f t="shared" si="7"/>
        <v>14000</v>
      </c>
      <c r="K124" s="17">
        <f t="shared" si="8"/>
        <v>224100</v>
      </c>
      <c r="L124" s="17">
        <f t="shared" si="9"/>
        <v>126000</v>
      </c>
    </row>
    <row r="125" spans="1:12" x14ac:dyDescent="0.3">
      <c r="A125" s="1" t="s">
        <v>41</v>
      </c>
      <c r="B125" s="1" t="s">
        <v>2</v>
      </c>
      <c r="C125" s="1">
        <f>IF(B125="Grupa mică", 1, 2)</f>
        <v>2</v>
      </c>
      <c r="D125" s="1" t="s">
        <v>4</v>
      </c>
      <c r="E125" s="2">
        <v>52</v>
      </c>
      <c r="F125" s="4">
        <v>2</v>
      </c>
      <c r="G125" s="14">
        <f>E125*15*20</f>
        <v>15600</v>
      </c>
      <c r="H125" s="14">
        <f>E125*7*8</f>
        <v>2912</v>
      </c>
      <c r="I125" s="14">
        <f>E125*7*8</f>
        <v>2912</v>
      </c>
      <c r="J125" s="13">
        <f t="shared" si="7"/>
        <v>5824</v>
      </c>
      <c r="K125" s="13">
        <f t="shared" si="8"/>
        <v>140400</v>
      </c>
      <c r="L125" s="13">
        <f t="shared" si="9"/>
        <v>52416</v>
      </c>
    </row>
    <row r="126" spans="1:12" x14ac:dyDescent="0.3">
      <c r="A126" s="1" t="s">
        <v>41</v>
      </c>
      <c r="B126" s="1" t="s">
        <v>6</v>
      </c>
      <c r="C126" s="1">
        <f>IF(B126="Grupa mică", 1, 2)</f>
        <v>1</v>
      </c>
      <c r="D126" s="1" t="s">
        <v>4</v>
      </c>
      <c r="E126" s="2">
        <v>27</v>
      </c>
      <c r="F126" s="4">
        <v>1</v>
      </c>
      <c r="G126" s="14">
        <f>E126*15*20</f>
        <v>8100</v>
      </c>
      <c r="H126" s="14">
        <f>E126*7*8</f>
        <v>1512</v>
      </c>
      <c r="I126" s="14">
        <v>0</v>
      </c>
      <c r="J126" s="13">
        <f t="shared" si="7"/>
        <v>1512</v>
      </c>
      <c r="K126" s="13">
        <f t="shared" si="8"/>
        <v>72900</v>
      </c>
      <c r="L126" s="13">
        <f t="shared" si="9"/>
        <v>13608</v>
      </c>
    </row>
    <row r="127" spans="1:12" x14ac:dyDescent="0.3">
      <c r="A127" s="1" t="s">
        <v>41</v>
      </c>
      <c r="B127" s="1" t="s">
        <v>7</v>
      </c>
      <c r="C127" s="1">
        <f>IF(B127="Grupa mică", 1, 2)</f>
        <v>2</v>
      </c>
      <c r="D127" s="1" t="s">
        <v>4</v>
      </c>
      <c r="E127" s="2">
        <v>64</v>
      </c>
      <c r="F127" s="4">
        <v>3</v>
      </c>
      <c r="G127" s="14">
        <f>E127*15*20</f>
        <v>19200</v>
      </c>
      <c r="H127" s="14">
        <f>E127*7*8</f>
        <v>3584</v>
      </c>
      <c r="I127" s="14">
        <f>E127*7*8</f>
        <v>3584</v>
      </c>
      <c r="J127" s="13">
        <f t="shared" si="7"/>
        <v>7168</v>
      </c>
      <c r="K127" s="13">
        <f t="shared" si="8"/>
        <v>172800</v>
      </c>
      <c r="L127" s="13">
        <f t="shared" si="9"/>
        <v>64512</v>
      </c>
    </row>
    <row r="128" spans="1:12" x14ac:dyDescent="0.3">
      <c r="A128" s="24" t="s">
        <v>123</v>
      </c>
      <c r="B128" s="24"/>
      <c r="C128" s="24"/>
      <c r="D128" s="24"/>
      <c r="E128" s="25">
        <f>SUM(E125:E127)</f>
        <v>143</v>
      </c>
      <c r="F128" s="28"/>
      <c r="G128" s="29">
        <f>SUM(G125:G127)</f>
        <v>42900</v>
      </c>
      <c r="H128" s="29">
        <f>SUM(H125:H127)</f>
        <v>8008</v>
      </c>
      <c r="I128" s="29">
        <f>SUM(I125:I127)</f>
        <v>6496</v>
      </c>
      <c r="J128" s="17">
        <f t="shared" si="7"/>
        <v>14504</v>
      </c>
      <c r="K128" s="17">
        <f t="shared" si="8"/>
        <v>386100</v>
      </c>
      <c r="L128" s="17">
        <f t="shared" si="9"/>
        <v>130536</v>
      </c>
    </row>
    <row r="129" spans="1:12" x14ac:dyDescent="0.3">
      <c r="A129" s="1" t="s">
        <v>20</v>
      </c>
      <c r="B129" s="1" t="s">
        <v>7</v>
      </c>
      <c r="C129" s="1">
        <f>IF(B129="Grupa mică", 1, 2)</f>
        <v>2</v>
      </c>
      <c r="D129" s="1" t="s">
        <v>3</v>
      </c>
      <c r="E129" s="2">
        <v>19</v>
      </c>
      <c r="F129" s="4">
        <v>1</v>
      </c>
      <c r="G129" s="14">
        <f>E129*0*20</f>
        <v>0</v>
      </c>
      <c r="H129" s="14">
        <f>E129*7*8</f>
        <v>1064</v>
      </c>
      <c r="I129" s="14">
        <f>E129*7*8</f>
        <v>1064</v>
      </c>
      <c r="J129" s="13">
        <f t="shared" si="7"/>
        <v>2128</v>
      </c>
      <c r="K129" s="13">
        <f t="shared" si="8"/>
        <v>0</v>
      </c>
      <c r="L129" s="13">
        <f t="shared" si="9"/>
        <v>19152</v>
      </c>
    </row>
    <row r="130" spans="1:12" x14ac:dyDescent="0.3">
      <c r="A130" s="1" t="s">
        <v>20</v>
      </c>
      <c r="B130" s="1" t="s">
        <v>2</v>
      </c>
      <c r="C130" s="1">
        <f>IF(B130="Grupa mică", 1, 2)</f>
        <v>2</v>
      </c>
      <c r="D130" s="1" t="s">
        <v>4</v>
      </c>
      <c r="E130" s="2">
        <v>19</v>
      </c>
      <c r="F130" s="4">
        <v>1</v>
      </c>
      <c r="G130" s="14">
        <f>E130*15*20</f>
        <v>5700</v>
      </c>
      <c r="H130" s="14">
        <f>E130*7*8</f>
        <v>1064</v>
      </c>
      <c r="I130" s="14">
        <f>E130*7*8</f>
        <v>1064</v>
      </c>
      <c r="J130" s="13">
        <f t="shared" si="7"/>
        <v>2128</v>
      </c>
      <c r="K130" s="13">
        <f t="shared" si="8"/>
        <v>51300</v>
      </c>
      <c r="L130" s="13">
        <f t="shared" si="9"/>
        <v>19152</v>
      </c>
    </row>
    <row r="131" spans="1:12" x14ac:dyDescent="0.3">
      <c r="A131" s="24" t="s">
        <v>124</v>
      </c>
      <c r="B131" s="24"/>
      <c r="C131" s="24"/>
      <c r="D131" s="24"/>
      <c r="E131" s="25">
        <f>SUM(E129:E130)</f>
        <v>38</v>
      </c>
      <c r="F131" s="28"/>
      <c r="G131" s="29">
        <f>SUM(G129:G130)</f>
        <v>5700</v>
      </c>
      <c r="H131" s="29">
        <f>SUM(H129:H130)</f>
        <v>2128</v>
      </c>
      <c r="I131" s="29">
        <f>SUM(I129:I130)</f>
        <v>2128</v>
      </c>
      <c r="J131" s="17">
        <f t="shared" si="7"/>
        <v>4256</v>
      </c>
      <c r="K131" s="17">
        <f t="shared" si="8"/>
        <v>51300</v>
      </c>
      <c r="L131" s="17">
        <f t="shared" si="9"/>
        <v>38304</v>
      </c>
    </row>
    <row r="132" spans="1:12" x14ac:dyDescent="0.3">
      <c r="A132" s="1" t="s">
        <v>21</v>
      </c>
      <c r="B132" s="1" t="s">
        <v>2</v>
      </c>
      <c r="C132" s="1">
        <f>IF(B132="Grupa mică", 1, 2)</f>
        <v>2</v>
      </c>
      <c r="D132" s="1" t="s">
        <v>3</v>
      </c>
      <c r="E132" s="2">
        <v>15</v>
      </c>
      <c r="F132" s="4">
        <v>1</v>
      </c>
      <c r="G132" s="14">
        <f>E132*0*20</f>
        <v>0</v>
      </c>
      <c r="H132" s="14">
        <f>E132*7*8</f>
        <v>840</v>
      </c>
      <c r="I132" s="14">
        <f>E132*7*8</f>
        <v>840</v>
      </c>
      <c r="J132" s="13">
        <f t="shared" si="7"/>
        <v>1680</v>
      </c>
      <c r="K132" s="13">
        <f t="shared" si="8"/>
        <v>0</v>
      </c>
      <c r="L132" s="13">
        <f t="shared" si="9"/>
        <v>15120</v>
      </c>
    </row>
    <row r="133" spans="1:12" x14ac:dyDescent="0.3">
      <c r="A133" s="1" t="s">
        <v>21</v>
      </c>
      <c r="B133" s="1" t="s">
        <v>7</v>
      </c>
      <c r="C133" s="1">
        <f>IF(B133="Grupa mică", 1, 2)</f>
        <v>2</v>
      </c>
      <c r="D133" s="1" t="s">
        <v>3</v>
      </c>
      <c r="E133" s="2">
        <v>17</v>
      </c>
      <c r="F133" s="4">
        <v>1</v>
      </c>
      <c r="G133" s="14">
        <f>E133*0*20</f>
        <v>0</v>
      </c>
      <c r="H133" s="14">
        <f>E133*7*8</f>
        <v>952</v>
      </c>
      <c r="I133" s="14">
        <f>E133*7*8</f>
        <v>952</v>
      </c>
      <c r="J133" s="13">
        <f t="shared" si="7"/>
        <v>1904</v>
      </c>
      <c r="K133" s="13">
        <f t="shared" si="8"/>
        <v>0</v>
      </c>
      <c r="L133" s="13">
        <f t="shared" si="9"/>
        <v>17136</v>
      </c>
    </row>
    <row r="134" spans="1:12" x14ac:dyDescent="0.3">
      <c r="A134" s="1" t="s">
        <v>21</v>
      </c>
      <c r="B134" s="1" t="s">
        <v>2</v>
      </c>
      <c r="C134" s="1">
        <f>IF(B134="Grupa mică", 1, 2)</f>
        <v>2</v>
      </c>
      <c r="D134" s="1" t="s">
        <v>4</v>
      </c>
      <c r="E134" s="2">
        <v>16</v>
      </c>
      <c r="F134" s="4">
        <v>1</v>
      </c>
      <c r="G134" s="14">
        <f>E134*15*20</f>
        <v>4800</v>
      </c>
      <c r="H134" s="14">
        <f>E134*7*8</f>
        <v>896</v>
      </c>
      <c r="I134" s="14">
        <f>E134*7*8</f>
        <v>896</v>
      </c>
      <c r="J134" s="13">
        <f t="shared" si="7"/>
        <v>1792</v>
      </c>
      <c r="K134" s="13">
        <f t="shared" si="8"/>
        <v>43200</v>
      </c>
      <c r="L134" s="13">
        <f t="shared" si="9"/>
        <v>16128</v>
      </c>
    </row>
    <row r="135" spans="1:12" x14ac:dyDescent="0.3">
      <c r="A135" s="1" t="s">
        <v>21</v>
      </c>
      <c r="B135" s="1" t="s">
        <v>6</v>
      </c>
      <c r="C135" s="1">
        <f>IF(B135="Grupa mică", 1, 2)</f>
        <v>1</v>
      </c>
      <c r="D135" s="1" t="s">
        <v>4</v>
      </c>
      <c r="E135" s="2">
        <v>14</v>
      </c>
      <c r="F135" s="4">
        <v>1</v>
      </c>
      <c r="G135" s="14">
        <f>E135*15*20</f>
        <v>4200</v>
      </c>
      <c r="H135" s="14">
        <f>E135*7*8</f>
        <v>784</v>
      </c>
      <c r="I135" s="14">
        <v>0</v>
      </c>
      <c r="J135" s="13">
        <f t="shared" si="7"/>
        <v>784</v>
      </c>
      <c r="K135" s="13">
        <f t="shared" si="8"/>
        <v>37800</v>
      </c>
      <c r="L135" s="13">
        <f t="shared" si="9"/>
        <v>7056</v>
      </c>
    </row>
    <row r="136" spans="1:12" x14ac:dyDescent="0.3">
      <c r="A136" s="1" t="s">
        <v>21</v>
      </c>
      <c r="B136" s="1" t="s">
        <v>7</v>
      </c>
      <c r="C136" s="1">
        <f>IF(B136="Grupa mică", 1, 2)</f>
        <v>2</v>
      </c>
      <c r="D136" s="1" t="s">
        <v>4</v>
      </c>
      <c r="E136" s="2">
        <v>14</v>
      </c>
      <c r="F136" s="4">
        <v>1</v>
      </c>
      <c r="G136" s="14">
        <f>E136*15*20</f>
        <v>4200</v>
      </c>
      <c r="H136" s="14">
        <f>E136*7*8</f>
        <v>784</v>
      </c>
      <c r="I136" s="14">
        <f>E136*7*8</f>
        <v>784</v>
      </c>
      <c r="J136" s="13">
        <f t="shared" si="7"/>
        <v>1568</v>
      </c>
      <c r="K136" s="13">
        <f t="shared" si="8"/>
        <v>37800</v>
      </c>
      <c r="L136" s="13">
        <f t="shared" si="9"/>
        <v>14112</v>
      </c>
    </row>
    <row r="137" spans="1:12" x14ac:dyDescent="0.3">
      <c r="A137" s="24" t="s">
        <v>125</v>
      </c>
      <c r="B137" s="24"/>
      <c r="C137" s="24"/>
      <c r="D137" s="24"/>
      <c r="E137" s="25">
        <f>SUM(E132:E136)</f>
        <v>76</v>
      </c>
      <c r="F137" s="28"/>
      <c r="G137" s="29">
        <f>SUM(G132:G136)</f>
        <v>13200</v>
      </c>
      <c r="H137" s="29">
        <f>SUM(H132:H136)</f>
        <v>4256</v>
      </c>
      <c r="I137" s="29">
        <f>SUM(I132:I136)</f>
        <v>3472</v>
      </c>
      <c r="J137" s="17">
        <f t="shared" si="7"/>
        <v>7728</v>
      </c>
      <c r="K137" s="17">
        <f t="shared" si="8"/>
        <v>118800</v>
      </c>
      <c r="L137" s="17">
        <f t="shared" si="9"/>
        <v>69552</v>
      </c>
    </row>
    <row r="138" spans="1:12" x14ac:dyDescent="0.3">
      <c r="A138" s="1" t="s">
        <v>22</v>
      </c>
      <c r="B138" s="1" t="s">
        <v>6</v>
      </c>
      <c r="C138" s="1">
        <f>IF(B138="Grupa mică", 1, 2)</f>
        <v>1</v>
      </c>
      <c r="D138" s="1" t="s">
        <v>3</v>
      </c>
      <c r="E138" s="2">
        <v>19</v>
      </c>
      <c r="F138" s="4">
        <v>1</v>
      </c>
      <c r="G138" s="14">
        <f>E138*0*20</f>
        <v>0</v>
      </c>
      <c r="H138" s="14">
        <f>E138*7*8</f>
        <v>1064</v>
      </c>
      <c r="I138" s="14">
        <v>0</v>
      </c>
      <c r="J138" s="13">
        <f t="shared" si="7"/>
        <v>1064</v>
      </c>
      <c r="K138" s="13">
        <f t="shared" si="8"/>
        <v>0</v>
      </c>
      <c r="L138" s="13">
        <f t="shared" si="9"/>
        <v>9576</v>
      </c>
    </row>
    <row r="139" spans="1:12" x14ac:dyDescent="0.3">
      <c r="A139" s="1" t="s">
        <v>22</v>
      </c>
      <c r="B139" s="1" t="s">
        <v>7</v>
      </c>
      <c r="C139" s="1">
        <f>IF(B139="Grupa mică", 1, 2)</f>
        <v>2</v>
      </c>
      <c r="D139" s="1" t="s">
        <v>3</v>
      </c>
      <c r="E139" s="2">
        <v>27</v>
      </c>
      <c r="F139" s="4">
        <v>1</v>
      </c>
      <c r="G139" s="14">
        <f>E139*0*20</f>
        <v>0</v>
      </c>
      <c r="H139" s="14">
        <f>E139*7*8</f>
        <v>1512</v>
      </c>
      <c r="I139" s="14">
        <f>E139*7*8</f>
        <v>1512</v>
      </c>
      <c r="J139" s="13">
        <f t="shared" si="7"/>
        <v>3024</v>
      </c>
      <c r="K139" s="13">
        <f t="shared" si="8"/>
        <v>0</v>
      </c>
      <c r="L139" s="13">
        <f t="shared" si="9"/>
        <v>27216</v>
      </c>
    </row>
    <row r="140" spans="1:12" x14ac:dyDescent="0.3">
      <c r="A140" s="1" t="s">
        <v>22</v>
      </c>
      <c r="B140" s="1" t="s">
        <v>2</v>
      </c>
      <c r="C140" s="1">
        <f>IF(B140="Grupa mică", 1, 2)</f>
        <v>2</v>
      </c>
      <c r="D140" s="1" t="s">
        <v>4</v>
      </c>
      <c r="E140" s="2">
        <v>28</v>
      </c>
      <c r="F140" s="4">
        <v>1</v>
      </c>
      <c r="G140" s="14">
        <f>E140*15*20</f>
        <v>8400</v>
      </c>
      <c r="H140" s="14">
        <f>E140*7*8</f>
        <v>1568</v>
      </c>
      <c r="I140" s="14">
        <f>E140*7*8</f>
        <v>1568</v>
      </c>
      <c r="J140" s="13">
        <f t="shared" si="7"/>
        <v>3136</v>
      </c>
      <c r="K140" s="13">
        <f t="shared" si="8"/>
        <v>75600</v>
      </c>
      <c r="L140" s="13">
        <f t="shared" si="9"/>
        <v>28224</v>
      </c>
    </row>
    <row r="141" spans="1:12" x14ac:dyDescent="0.3">
      <c r="A141" s="1" t="s">
        <v>22</v>
      </c>
      <c r="B141" s="1" t="s">
        <v>6</v>
      </c>
      <c r="C141" s="1">
        <f>IF(B141="Grupa mică", 1, 2)</f>
        <v>1</v>
      </c>
      <c r="D141" s="1" t="s">
        <v>4</v>
      </c>
      <c r="E141" s="2">
        <v>20</v>
      </c>
      <c r="F141" s="4">
        <v>1</v>
      </c>
      <c r="G141" s="14">
        <f>E141*15*20</f>
        <v>6000</v>
      </c>
      <c r="H141" s="14">
        <f>E141*7*8</f>
        <v>1120</v>
      </c>
      <c r="I141" s="14">
        <v>0</v>
      </c>
      <c r="J141" s="13">
        <f t="shared" si="7"/>
        <v>1120</v>
      </c>
      <c r="K141" s="13">
        <f t="shared" si="8"/>
        <v>54000</v>
      </c>
      <c r="L141" s="13">
        <f t="shared" si="9"/>
        <v>10080</v>
      </c>
    </row>
    <row r="142" spans="1:12" x14ac:dyDescent="0.3">
      <c r="A142" s="1" t="s">
        <v>22</v>
      </c>
      <c r="B142" s="1" t="s">
        <v>7</v>
      </c>
      <c r="C142" s="1">
        <f>IF(B142="Grupa mică", 1, 2)</f>
        <v>2</v>
      </c>
      <c r="D142" s="1" t="s">
        <v>4</v>
      </c>
      <c r="E142" s="2">
        <v>58</v>
      </c>
      <c r="F142" s="4">
        <v>2</v>
      </c>
      <c r="G142" s="14">
        <f>E142*15*20</f>
        <v>17400</v>
      </c>
      <c r="H142" s="14">
        <f>E142*7*8</f>
        <v>3248</v>
      </c>
      <c r="I142" s="14">
        <f>E142*7*8</f>
        <v>3248</v>
      </c>
      <c r="J142" s="13">
        <f t="shared" si="7"/>
        <v>6496</v>
      </c>
      <c r="K142" s="13">
        <f t="shared" si="8"/>
        <v>156600</v>
      </c>
      <c r="L142" s="13">
        <f t="shared" si="9"/>
        <v>58464</v>
      </c>
    </row>
    <row r="143" spans="1:12" x14ac:dyDescent="0.3">
      <c r="A143" s="24" t="s">
        <v>126</v>
      </c>
      <c r="B143" s="24"/>
      <c r="C143" s="24"/>
      <c r="D143" s="24"/>
      <c r="E143" s="25">
        <f>SUM(E138:E142)</f>
        <v>152</v>
      </c>
      <c r="F143" s="28"/>
      <c r="G143" s="29">
        <f>SUM(G138:G142)</f>
        <v>31800</v>
      </c>
      <c r="H143" s="29">
        <f>SUM(H138:H142)</f>
        <v>8512</v>
      </c>
      <c r="I143" s="29">
        <f>SUM(I138:I142)</f>
        <v>6328</v>
      </c>
      <c r="J143" s="17">
        <f t="shared" si="7"/>
        <v>14840</v>
      </c>
      <c r="K143" s="17">
        <f t="shared" si="8"/>
        <v>286200</v>
      </c>
      <c r="L143" s="17">
        <f t="shared" si="9"/>
        <v>133560</v>
      </c>
    </row>
    <row r="144" spans="1:12" x14ac:dyDescent="0.3">
      <c r="A144" s="1" t="s">
        <v>42</v>
      </c>
      <c r="B144" s="1" t="s">
        <v>2</v>
      </c>
      <c r="C144" s="1">
        <f>IF(B144="Grupa mică", 1, 2)</f>
        <v>2</v>
      </c>
      <c r="D144" s="1" t="s">
        <v>4</v>
      </c>
      <c r="E144" s="2">
        <v>27</v>
      </c>
      <c r="F144" s="4">
        <v>1</v>
      </c>
      <c r="G144" s="14">
        <f>E144*15*20</f>
        <v>8100</v>
      </c>
      <c r="H144" s="14">
        <f>E144*7*8</f>
        <v>1512</v>
      </c>
      <c r="I144" s="14">
        <f>E144*7*8</f>
        <v>1512</v>
      </c>
      <c r="J144" s="13">
        <f t="shared" si="7"/>
        <v>3024</v>
      </c>
      <c r="K144" s="13">
        <f t="shared" si="8"/>
        <v>72900</v>
      </c>
      <c r="L144" s="13">
        <f t="shared" si="9"/>
        <v>27216</v>
      </c>
    </row>
    <row r="145" spans="1:12" x14ac:dyDescent="0.3">
      <c r="A145" s="1" t="s">
        <v>42</v>
      </c>
      <c r="B145" s="1" t="s">
        <v>6</v>
      </c>
      <c r="C145" s="1">
        <f>IF(B145="Grupa mică", 1, 2)</f>
        <v>1</v>
      </c>
      <c r="D145" s="1" t="s">
        <v>4</v>
      </c>
      <c r="E145" s="2">
        <v>31</v>
      </c>
      <c r="F145" s="4">
        <v>1</v>
      </c>
      <c r="G145" s="14">
        <f>E145*15*20</f>
        <v>9300</v>
      </c>
      <c r="H145" s="14">
        <f>E145*7*8</f>
        <v>1736</v>
      </c>
      <c r="I145" s="14">
        <v>0</v>
      </c>
      <c r="J145" s="13">
        <f t="shared" si="7"/>
        <v>1736</v>
      </c>
      <c r="K145" s="13">
        <f t="shared" si="8"/>
        <v>83700</v>
      </c>
      <c r="L145" s="13">
        <f t="shared" si="9"/>
        <v>15624</v>
      </c>
    </row>
    <row r="146" spans="1:12" x14ac:dyDescent="0.3">
      <c r="A146" s="1" t="s">
        <v>42</v>
      </c>
      <c r="B146" s="1" t="s">
        <v>7</v>
      </c>
      <c r="C146" s="1">
        <f>IF(B146="Grupa mică", 1, 2)</f>
        <v>2</v>
      </c>
      <c r="D146" s="1" t="s">
        <v>4</v>
      </c>
      <c r="E146" s="2">
        <v>26</v>
      </c>
      <c r="F146" s="4">
        <v>1</v>
      </c>
      <c r="G146" s="14">
        <f>E146*15*20</f>
        <v>7800</v>
      </c>
      <c r="H146" s="14">
        <f>E146*7*8</f>
        <v>1456</v>
      </c>
      <c r="I146" s="14">
        <f>E146*7*8</f>
        <v>1456</v>
      </c>
      <c r="J146" s="13">
        <f t="shared" si="7"/>
        <v>2912</v>
      </c>
      <c r="K146" s="13">
        <f t="shared" si="8"/>
        <v>70200</v>
      </c>
      <c r="L146" s="13">
        <f t="shared" si="9"/>
        <v>26208</v>
      </c>
    </row>
    <row r="147" spans="1:12" x14ac:dyDescent="0.3">
      <c r="A147" s="24" t="s">
        <v>42</v>
      </c>
      <c r="B147" s="24"/>
      <c r="C147" s="24"/>
      <c r="D147" s="24"/>
      <c r="E147" s="25">
        <f>SUM(E144:E146)</f>
        <v>84</v>
      </c>
      <c r="F147" s="28"/>
      <c r="G147" s="29">
        <f>SUM(G144:G146)</f>
        <v>25200</v>
      </c>
      <c r="H147" s="29">
        <f>SUM(H144:H146)</f>
        <v>4704</v>
      </c>
      <c r="I147" s="29">
        <f>SUM(I144:I146)</f>
        <v>2968</v>
      </c>
      <c r="J147" s="17">
        <f t="shared" ref="J147:J160" si="10">H147+I147</f>
        <v>7672</v>
      </c>
      <c r="K147" s="17">
        <f t="shared" ref="K147:K160" si="11">G147*9</f>
        <v>226800</v>
      </c>
      <c r="L147" s="17">
        <f t="shared" ref="L147:L160" si="12">J147*9</f>
        <v>69048</v>
      </c>
    </row>
    <row r="148" spans="1:12" x14ac:dyDescent="0.3">
      <c r="A148" s="1" t="s">
        <v>23</v>
      </c>
      <c r="B148" s="1" t="s">
        <v>2</v>
      </c>
      <c r="C148" s="1">
        <f>IF(B148="Grupa mică", 1, 2)</f>
        <v>2</v>
      </c>
      <c r="D148" s="1" t="s">
        <v>3</v>
      </c>
      <c r="E148" s="2">
        <v>20</v>
      </c>
      <c r="F148" s="4">
        <v>1</v>
      </c>
      <c r="G148" s="14">
        <f>E148*0*20</f>
        <v>0</v>
      </c>
      <c r="H148" s="14">
        <f>E148*7*8</f>
        <v>1120</v>
      </c>
      <c r="I148" s="14">
        <f>E148*7*8</f>
        <v>1120</v>
      </c>
      <c r="J148" s="13">
        <f t="shared" si="10"/>
        <v>2240</v>
      </c>
      <c r="K148" s="13">
        <f t="shared" si="11"/>
        <v>0</v>
      </c>
      <c r="L148" s="13">
        <f t="shared" si="12"/>
        <v>20160</v>
      </c>
    </row>
    <row r="149" spans="1:12" x14ac:dyDescent="0.3">
      <c r="A149" s="24" t="s">
        <v>132</v>
      </c>
      <c r="B149" s="24"/>
      <c r="C149" s="24"/>
      <c r="D149" s="24"/>
      <c r="E149" s="25"/>
      <c r="F149" s="28"/>
      <c r="G149" s="29"/>
      <c r="H149" s="29">
        <v>1120</v>
      </c>
      <c r="I149" s="29">
        <v>1120</v>
      </c>
      <c r="J149" s="17">
        <f t="shared" si="10"/>
        <v>2240</v>
      </c>
      <c r="K149" s="17">
        <f t="shared" si="11"/>
        <v>0</v>
      </c>
      <c r="L149" s="17">
        <f t="shared" si="12"/>
        <v>20160</v>
      </c>
    </row>
    <row r="150" spans="1:12" x14ac:dyDescent="0.3">
      <c r="A150" s="1" t="s">
        <v>24</v>
      </c>
      <c r="B150" s="1" t="s">
        <v>2</v>
      </c>
      <c r="C150" s="1">
        <f>IF(B150="Grupa mică", 1, 2)</f>
        <v>2</v>
      </c>
      <c r="D150" s="1" t="s">
        <v>3</v>
      </c>
      <c r="E150" s="2">
        <v>19</v>
      </c>
      <c r="F150" s="4">
        <v>1</v>
      </c>
      <c r="G150" s="14">
        <f>E150*0*20</f>
        <v>0</v>
      </c>
      <c r="H150" s="14">
        <f>E150*7*8</f>
        <v>1064</v>
      </c>
      <c r="I150" s="14">
        <f>E150*7*8</f>
        <v>1064</v>
      </c>
      <c r="J150" s="13">
        <f t="shared" si="10"/>
        <v>2128</v>
      </c>
      <c r="K150" s="13">
        <f t="shared" si="11"/>
        <v>0</v>
      </c>
      <c r="L150" s="13">
        <f t="shared" si="12"/>
        <v>19152</v>
      </c>
    </row>
    <row r="151" spans="1:12" x14ac:dyDescent="0.3">
      <c r="A151" s="1" t="s">
        <v>24</v>
      </c>
      <c r="B151" s="1" t="s">
        <v>6</v>
      </c>
      <c r="C151" s="1">
        <f>IF(B151="Grupa mică", 1, 2)</f>
        <v>1</v>
      </c>
      <c r="D151" s="1" t="s">
        <v>3</v>
      </c>
      <c r="E151" s="2">
        <v>18</v>
      </c>
      <c r="F151" s="4">
        <v>1</v>
      </c>
      <c r="G151" s="14">
        <f>E151*0*20</f>
        <v>0</v>
      </c>
      <c r="H151" s="14">
        <f>E151*7*8</f>
        <v>1008</v>
      </c>
      <c r="I151" s="14">
        <v>0</v>
      </c>
      <c r="J151" s="13">
        <f t="shared" si="10"/>
        <v>1008</v>
      </c>
      <c r="K151" s="13">
        <f t="shared" si="11"/>
        <v>0</v>
      </c>
      <c r="L151" s="13">
        <f t="shared" si="12"/>
        <v>9072</v>
      </c>
    </row>
    <row r="152" spans="1:12" x14ac:dyDescent="0.3">
      <c r="A152" s="1" t="s">
        <v>24</v>
      </c>
      <c r="B152" s="1" t="s">
        <v>7</v>
      </c>
      <c r="C152" s="1">
        <f>IF(B152="Grupa mică", 1, 2)</f>
        <v>2</v>
      </c>
      <c r="D152" s="1" t="s">
        <v>3</v>
      </c>
      <c r="E152" s="2">
        <v>27</v>
      </c>
      <c r="F152" s="4">
        <v>1</v>
      </c>
      <c r="G152" s="14">
        <f>E152*0*20</f>
        <v>0</v>
      </c>
      <c r="H152" s="14">
        <f>E152*7*8</f>
        <v>1512</v>
      </c>
      <c r="I152" s="14">
        <f>E152*7*8</f>
        <v>1512</v>
      </c>
      <c r="J152" s="13">
        <f t="shared" si="10"/>
        <v>3024</v>
      </c>
      <c r="K152" s="13">
        <f t="shared" si="11"/>
        <v>0</v>
      </c>
      <c r="L152" s="13">
        <f t="shared" si="12"/>
        <v>27216</v>
      </c>
    </row>
    <row r="153" spans="1:12" x14ac:dyDescent="0.3">
      <c r="A153" s="24" t="s">
        <v>127</v>
      </c>
      <c r="B153" s="24"/>
      <c r="C153" s="24"/>
      <c r="D153" s="24"/>
      <c r="E153" s="25">
        <f>SUM(E150:E152)</f>
        <v>64</v>
      </c>
      <c r="F153" s="28"/>
      <c r="G153" s="29">
        <f>SUM(G150:G152)</f>
        <v>0</v>
      </c>
      <c r="H153" s="29">
        <f>SUM(H150:H152)</f>
        <v>3584</v>
      </c>
      <c r="I153" s="29">
        <f>SUM(I150:I152)</f>
        <v>2576</v>
      </c>
      <c r="J153" s="17">
        <f t="shared" si="10"/>
        <v>6160</v>
      </c>
      <c r="K153" s="17">
        <f t="shared" si="11"/>
        <v>0</v>
      </c>
      <c r="L153" s="17">
        <f t="shared" si="12"/>
        <v>55440</v>
      </c>
    </row>
    <row r="154" spans="1:12" x14ac:dyDescent="0.3">
      <c r="A154" s="1" t="s">
        <v>25</v>
      </c>
      <c r="B154" s="1" t="s">
        <v>2</v>
      </c>
      <c r="C154" s="1">
        <f>IF(B154="Grupa mică", 1, 2)</f>
        <v>2</v>
      </c>
      <c r="D154" s="1" t="s">
        <v>3</v>
      </c>
      <c r="E154" s="2">
        <v>18</v>
      </c>
      <c r="F154" s="4">
        <v>1</v>
      </c>
      <c r="G154" s="14">
        <f>E154*0*20</f>
        <v>0</v>
      </c>
      <c r="H154" s="14">
        <f>E154*7*8</f>
        <v>1008</v>
      </c>
      <c r="I154" s="14">
        <f>E154*7*8</f>
        <v>1008</v>
      </c>
      <c r="J154" s="13">
        <f t="shared" si="10"/>
        <v>2016</v>
      </c>
      <c r="K154" s="13">
        <f t="shared" si="11"/>
        <v>0</v>
      </c>
      <c r="L154" s="13">
        <f t="shared" si="12"/>
        <v>18144</v>
      </c>
    </row>
    <row r="155" spans="1:12" x14ac:dyDescent="0.3">
      <c r="A155" s="1" t="s">
        <v>25</v>
      </c>
      <c r="B155" s="1" t="s">
        <v>7</v>
      </c>
      <c r="C155" s="1">
        <f>IF(B155="Grupa mică", 1, 2)</f>
        <v>2</v>
      </c>
      <c r="D155" s="1" t="s">
        <v>3</v>
      </c>
      <c r="E155" s="2">
        <v>25</v>
      </c>
      <c r="F155" s="4">
        <v>1</v>
      </c>
      <c r="G155" s="14">
        <f>E155*0*20</f>
        <v>0</v>
      </c>
      <c r="H155" s="14">
        <f>E155*7*8</f>
        <v>1400</v>
      </c>
      <c r="I155" s="14">
        <f>E155*7*8</f>
        <v>1400</v>
      </c>
      <c r="J155" s="13">
        <f t="shared" si="10"/>
        <v>2800</v>
      </c>
      <c r="K155" s="13">
        <f t="shared" si="11"/>
        <v>0</v>
      </c>
      <c r="L155" s="13">
        <f t="shared" si="12"/>
        <v>25200</v>
      </c>
    </row>
    <row r="156" spans="1:12" x14ac:dyDescent="0.3">
      <c r="A156" s="24" t="s">
        <v>128</v>
      </c>
      <c r="B156" s="24"/>
      <c r="C156" s="24"/>
      <c r="D156" s="24"/>
      <c r="E156" s="25">
        <f>SUM(E154:E155)</f>
        <v>43</v>
      </c>
      <c r="F156" s="28"/>
      <c r="G156" s="29"/>
      <c r="H156" s="29">
        <f>SUM(H154:H155)</f>
        <v>2408</v>
      </c>
      <c r="I156" s="29">
        <f>SUM(I154:I155)</f>
        <v>2408</v>
      </c>
      <c r="J156" s="17">
        <f t="shared" si="10"/>
        <v>4816</v>
      </c>
      <c r="K156" s="17">
        <f t="shared" si="11"/>
        <v>0</v>
      </c>
      <c r="L156" s="17">
        <f t="shared" si="12"/>
        <v>43344</v>
      </c>
    </row>
    <row r="157" spans="1:12" x14ac:dyDescent="0.3">
      <c r="A157" s="1" t="s">
        <v>43</v>
      </c>
      <c r="B157" s="1" t="s">
        <v>2</v>
      </c>
      <c r="C157" s="1">
        <f>IF(B157="Grupa mică", 1, 2)</f>
        <v>2</v>
      </c>
      <c r="D157" s="1" t="s">
        <v>4</v>
      </c>
      <c r="E157" s="2">
        <v>43</v>
      </c>
      <c r="F157" s="4">
        <v>2</v>
      </c>
      <c r="G157" s="14">
        <f>E157*15*20</f>
        <v>12900</v>
      </c>
      <c r="H157" s="14">
        <f>E157*7*8</f>
        <v>2408</v>
      </c>
      <c r="I157" s="14">
        <f>E157*7*8</f>
        <v>2408</v>
      </c>
      <c r="J157" s="13">
        <f t="shared" si="10"/>
        <v>4816</v>
      </c>
      <c r="K157" s="13">
        <f t="shared" si="11"/>
        <v>116100</v>
      </c>
      <c r="L157" s="13">
        <f t="shared" si="12"/>
        <v>43344</v>
      </c>
    </row>
    <row r="158" spans="1:12" x14ac:dyDescent="0.3">
      <c r="A158" s="1" t="s">
        <v>43</v>
      </c>
      <c r="B158" s="1" t="s">
        <v>6</v>
      </c>
      <c r="C158" s="1">
        <f>IF(B158="Grupa mică", 1, 2)</f>
        <v>1</v>
      </c>
      <c r="D158" s="1" t="s">
        <v>4</v>
      </c>
      <c r="E158" s="2">
        <v>47</v>
      </c>
      <c r="F158" s="4">
        <v>2</v>
      </c>
      <c r="G158" s="14">
        <f>E158*15*20</f>
        <v>14100</v>
      </c>
      <c r="H158" s="14">
        <f>E158*7*8</f>
        <v>2632</v>
      </c>
      <c r="I158" s="14">
        <v>0</v>
      </c>
      <c r="J158" s="13">
        <f t="shared" si="10"/>
        <v>2632</v>
      </c>
      <c r="K158" s="13">
        <f t="shared" si="11"/>
        <v>126900</v>
      </c>
      <c r="L158" s="13">
        <f t="shared" si="12"/>
        <v>23688</v>
      </c>
    </row>
    <row r="159" spans="1:12" x14ac:dyDescent="0.3">
      <c r="A159" s="1" t="s">
        <v>43</v>
      </c>
      <c r="B159" s="1" t="s">
        <v>7</v>
      </c>
      <c r="C159" s="1">
        <f>IF(B159="Grupa mică", 1, 2)</f>
        <v>2</v>
      </c>
      <c r="D159" s="1" t="s">
        <v>4</v>
      </c>
      <c r="E159" s="2">
        <v>37</v>
      </c>
      <c r="F159" s="4">
        <v>2</v>
      </c>
      <c r="G159" s="14">
        <f>E159*15*20</f>
        <v>11100</v>
      </c>
      <c r="H159" s="14">
        <f>E159*7*8</f>
        <v>2072</v>
      </c>
      <c r="I159" s="14">
        <f>E159*7*8</f>
        <v>2072</v>
      </c>
      <c r="J159" s="13">
        <f t="shared" si="10"/>
        <v>4144</v>
      </c>
      <c r="K159" s="13">
        <f t="shared" si="11"/>
        <v>99900</v>
      </c>
      <c r="L159" s="13">
        <f t="shared" si="12"/>
        <v>37296</v>
      </c>
    </row>
    <row r="160" spans="1:12" x14ac:dyDescent="0.3">
      <c r="A160" s="24" t="s">
        <v>129</v>
      </c>
      <c r="B160" s="24"/>
      <c r="C160" s="24"/>
      <c r="D160" s="24"/>
      <c r="E160" s="25">
        <f>SUM(E157:E159)</f>
        <v>127</v>
      </c>
      <c r="F160" s="28"/>
      <c r="G160" s="29">
        <f>SUM(G157:G159)</f>
        <v>38100</v>
      </c>
      <c r="H160" s="29">
        <f>SUM(H157:H159)</f>
        <v>7112</v>
      </c>
      <c r="I160" s="29">
        <f>SUM(I157:I159)</f>
        <v>4480</v>
      </c>
      <c r="J160" s="17">
        <f t="shared" si="10"/>
        <v>11592</v>
      </c>
      <c r="K160" s="17">
        <f t="shared" si="11"/>
        <v>342900</v>
      </c>
      <c r="L160" s="17">
        <f t="shared" si="12"/>
        <v>104328</v>
      </c>
    </row>
    <row r="161" spans="1:12" x14ac:dyDescent="0.3">
      <c r="A161" s="7" t="s">
        <v>56</v>
      </c>
      <c r="B161" s="7"/>
      <c r="C161" s="7"/>
      <c r="D161" s="8"/>
      <c r="E161" s="10">
        <f>E160+E156+E153+E149+E147+E143+E137+E131+E128+E124+E118+E114+E112+E108+E104+E100+E94+E90+E86+E81+E77+E73+E69+E65+E61+E54+E47+E41+E37+E33+E29+E25+E21</f>
        <v>5030</v>
      </c>
      <c r="F161" s="10"/>
      <c r="G161" s="10">
        <f t="shared" ref="G161:L161" si="13">G160+G156+G153+G149+G147+G143+G137+G131+G128+G124+G118+G114+G112+G108+G104+G100+G94+G90+G86+G81+G77+G73+G69+G65+G61+G54+G47+G41+G37+G33+G29+G25+G21</f>
        <v>1323900</v>
      </c>
      <c r="H161" s="10">
        <f t="shared" si="13"/>
        <v>287328</v>
      </c>
      <c r="I161" s="10">
        <f t="shared" si="13"/>
        <v>208822</v>
      </c>
      <c r="J161" s="10">
        <f t="shared" si="13"/>
        <v>496150</v>
      </c>
      <c r="K161" s="10">
        <f t="shared" si="13"/>
        <v>11915100</v>
      </c>
      <c r="L161" s="10">
        <f t="shared" si="13"/>
        <v>4465350</v>
      </c>
    </row>
    <row r="162" spans="1:12" x14ac:dyDescent="0.3">
      <c r="A162" s="7" t="s">
        <v>57</v>
      </c>
      <c r="B162" s="7"/>
      <c r="C162" s="7"/>
      <c r="D162" s="8"/>
      <c r="E162" s="10"/>
      <c r="F162" s="11"/>
      <c r="G162" s="11">
        <f>G161*9</f>
        <v>11915100</v>
      </c>
      <c r="H162" s="38">
        <f>L161</f>
        <v>4465350</v>
      </c>
      <c r="I162" s="39"/>
    </row>
    <row r="163" spans="1:12" x14ac:dyDescent="0.3">
      <c r="A163" s="5" t="s">
        <v>55</v>
      </c>
      <c r="B163" s="1"/>
      <c r="C163" s="1"/>
      <c r="D163" s="2"/>
      <c r="E163" s="2"/>
      <c r="F163" s="1"/>
      <c r="G163" s="13">
        <f>G162/4.5</f>
        <v>2647800</v>
      </c>
      <c r="H163" s="40">
        <f>H162/4.5</f>
        <v>992300</v>
      </c>
      <c r="I163" s="41"/>
    </row>
    <row r="164" spans="1:12" x14ac:dyDescent="0.3">
      <c r="A164" s="19" t="s">
        <v>75</v>
      </c>
      <c r="B164" s="19"/>
      <c r="C164" s="19"/>
      <c r="D164" s="20"/>
      <c r="E164" s="20"/>
      <c r="F164" s="19"/>
      <c r="G164" s="21">
        <f>G162+H162+I162</f>
        <v>16380450</v>
      </c>
      <c r="H164" s="18"/>
      <c r="I164" s="18"/>
    </row>
    <row r="165" spans="1:12" x14ac:dyDescent="0.3">
      <c r="A165" s="19" t="s">
        <v>55</v>
      </c>
      <c r="B165" s="19"/>
      <c r="C165" s="19"/>
      <c r="D165" s="20"/>
      <c r="E165" s="20"/>
      <c r="F165" s="19"/>
      <c r="G165" s="17">
        <f>G164/4.5</f>
        <v>3640100</v>
      </c>
    </row>
  </sheetData>
  <sortState ref="A16:I125">
    <sortCondition ref="A16:A125"/>
    <sortCondition ref="D16:D125"/>
    <sortCondition ref="B16:B125"/>
  </sortState>
  <mergeCells count="3">
    <mergeCell ref="A2:G2"/>
    <mergeCell ref="H162:I162"/>
    <mergeCell ref="H163:I163"/>
  </mergeCells>
  <printOptions horizontalCentered="1"/>
  <pageMargins left="0.7" right="0.7" top="0.75" bottom="0.75" header="0.3" footer="0.3"/>
  <pageSetup paperSize="9" scale="69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19" workbookViewId="0">
      <selection activeCell="A13" sqref="A12:J67"/>
    </sheetView>
  </sheetViews>
  <sheetFormatPr defaultRowHeight="14.4" x14ac:dyDescent="0.3"/>
  <cols>
    <col min="2" max="2" width="49.6640625" customWidth="1"/>
    <col min="4" max="4" width="10.33203125" customWidth="1"/>
    <col min="5" max="5" width="10.88671875" customWidth="1"/>
    <col min="6" max="6" width="10.5546875" customWidth="1"/>
    <col min="7" max="7" width="17" customWidth="1"/>
    <col min="8" max="8" width="16" bestFit="1" customWidth="1"/>
    <col min="9" max="9" width="15.5546875" customWidth="1"/>
    <col min="10" max="10" width="14.44140625" customWidth="1"/>
  </cols>
  <sheetData>
    <row r="2" spans="1:10" x14ac:dyDescent="0.3">
      <c r="C2" s="27" t="s">
        <v>64</v>
      </c>
    </row>
    <row r="4" spans="1:10" x14ac:dyDescent="0.3">
      <c r="I4" t="s">
        <v>199</v>
      </c>
    </row>
    <row r="5" spans="1:10" ht="43.2" x14ac:dyDescent="0.3">
      <c r="A5" s="16" t="s">
        <v>167</v>
      </c>
      <c r="B5" s="16" t="s">
        <v>136</v>
      </c>
      <c r="C5" s="16" t="s">
        <v>65</v>
      </c>
      <c r="D5" s="16" t="s">
        <v>45</v>
      </c>
      <c r="E5" s="16" t="s">
        <v>66</v>
      </c>
      <c r="F5" s="16" t="s">
        <v>67</v>
      </c>
      <c r="G5" s="16" t="s">
        <v>68</v>
      </c>
      <c r="H5" s="16" t="s">
        <v>69</v>
      </c>
      <c r="I5" s="16" t="s">
        <v>70</v>
      </c>
      <c r="J5" s="16" t="s">
        <v>55</v>
      </c>
    </row>
    <row r="6" spans="1:10" x14ac:dyDescent="0.3">
      <c r="A6" s="1">
        <v>1</v>
      </c>
      <c r="B6" s="1" t="s">
        <v>137</v>
      </c>
      <c r="C6" s="1">
        <v>200</v>
      </c>
      <c r="D6" s="1">
        <v>15</v>
      </c>
      <c r="E6" s="1">
        <v>40</v>
      </c>
      <c r="F6" s="1">
        <f>D6+E6</f>
        <v>55</v>
      </c>
      <c r="G6" s="1">
        <f>F6*20</f>
        <v>1100</v>
      </c>
      <c r="H6" s="14">
        <f>G6*C6</f>
        <v>220000</v>
      </c>
      <c r="I6" s="15">
        <f>H6*2</f>
        <v>440000</v>
      </c>
      <c r="J6" s="13">
        <f>I6/4.5</f>
        <v>97777.777777777781</v>
      </c>
    </row>
    <row r="7" spans="1:10" x14ac:dyDescent="0.3">
      <c r="A7" s="1">
        <v>2</v>
      </c>
      <c r="B7" s="1" t="s">
        <v>138</v>
      </c>
      <c r="C7" s="1">
        <v>50</v>
      </c>
      <c r="D7" s="1">
        <v>15</v>
      </c>
      <c r="E7" s="1">
        <v>40</v>
      </c>
      <c r="F7" s="1">
        <f t="shared" ref="F7:F8" si="0">D7+E7</f>
        <v>55</v>
      </c>
      <c r="G7" s="1">
        <f t="shared" ref="G7:G8" si="1">F7*20</f>
        <v>1100</v>
      </c>
      <c r="H7" s="14">
        <f t="shared" ref="H7:H8" si="2">G7*C7</f>
        <v>55000</v>
      </c>
      <c r="I7" s="15">
        <f t="shared" ref="I7:I8" si="3">H7*2</f>
        <v>110000</v>
      </c>
      <c r="J7" s="13">
        <f t="shared" ref="J7:J8" si="4">I7/4.5</f>
        <v>24444.444444444445</v>
      </c>
    </row>
    <row r="8" spans="1:10" x14ac:dyDescent="0.3">
      <c r="A8" s="1">
        <v>3</v>
      </c>
      <c r="B8" s="1" t="s">
        <v>139</v>
      </c>
      <c r="C8" s="1">
        <v>50</v>
      </c>
      <c r="D8" s="1">
        <v>15</v>
      </c>
      <c r="E8" s="1">
        <v>40</v>
      </c>
      <c r="F8" s="1">
        <f t="shared" si="0"/>
        <v>55</v>
      </c>
      <c r="G8" s="1">
        <f t="shared" si="1"/>
        <v>1100</v>
      </c>
      <c r="H8" s="14">
        <f t="shared" si="2"/>
        <v>55000</v>
      </c>
      <c r="I8" s="15">
        <f t="shared" si="3"/>
        <v>110000</v>
      </c>
      <c r="J8" s="13">
        <f t="shared" si="4"/>
        <v>24444.444444444445</v>
      </c>
    </row>
    <row r="9" spans="1:10" x14ac:dyDescent="0.3">
      <c r="A9" s="19"/>
      <c r="B9" s="24" t="s">
        <v>140</v>
      </c>
      <c r="C9" s="24">
        <f>SUM(C6:C8)</f>
        <v>300</v>
      </c>
      <c r="D9" s="24"/>
      <c r="E9" s="24"/>
      <c r="F9" s="24"/>
      <c r="G9" s="24"/>
      <c r="H9" s="17">
        <f>SUM(H6:H8)</f>
        <v>330000</v>
      </c>
      <c r="I9" s="17">
        <f>SUM(I6:I8)</f>
        <v>660000</v>
      </c>
      <c r="J9" s="17">
        <f>SUM(J6:J8)</f>
        <v>146666.66666666666</v>
      </c>
    </row>
    <row r="12" spans="1:10" x14ac:dyDescent="0.3">
      <c r="C12" s="27" t="s">
        <v>58</v>
      </c>
      <c r="I12" t="s">
        <v>200</v>
      </c>
    </row>
    <row r="13" spans="1:10" ht="28.8" x14ac:dyDescent="0.3">
      <c r="A13" s="16" t="s">
        <v>167</v>
      </c>
      <c r="B13" s="33" t="s">
        <v>136</v>
      </c>
      <c r="C13" s="16" t="s">
        <v>59</v>
      </c>
      <c r="D13" s="16" t="s">
        <v>60</v>
      </c>
      <c r="E13" s="16" t="s">
        <v>61</v>
      </c>
      <c r="F13" s="16" t="s">
        <v>62</v>
      </c>
      <c r="G13" s="16" t="s">
        <v>195</v>
      </c>
      <c r="H13" s="16" t="s">
        <v>196</v>
      </c>
      <c r="I13" s="16" t="s">
        <v>63</v>
      </c>
      <c r="J13" s="16" t="s">
        <v>55</v>
      </c>
    </row>
    <row r="14" spans="1:10" x14ac:dyDescent="0.3">
      <c r="A14" s="1">
        <v>1</v>
      </c>
      <c r="B14" s="32" t="s">
        <v>141</v>
      </c>
      <c r="C14" s="1">
        <v>30</v>
      </c>
      <c r="D14" s="1">
        <v>600</v>
      </c>
      <c r="E14" s="1">
        <v>2250</v>
      </c>
      <c r="F14" s="1">
        <f t="shared" ref="F14:F65" si="5">D14+E14</f>
        <v>2850</v>
      </c>
      <c r="G14" s="1">
        <f>C14*D14</f>
        <v>18000</v>
      </c>
      <c r="H14" s="1">
        <f>C14*E14</f>
        <v>67500</v>
      </c>
      <c r="I14" s="11">
        <f t="shared" ref="I14:I45" si="6">C14*F14</f>
        <v>85500</v>
      </c>
      <c r="J14" s="11">
        <f>I14/4.5</f>
        <v>19000</v>
      </c>
    </row>
    <row r="15" spans="1:10" x14ac:dyDescent="0.3">
      <c r="A15" s="1">
        <v>2</v>
      </c>
      <c r="B15" s="32" t="s">
        <v>142</v>
      </c>
      <c r="C15" s="1">
        <v>30</v>
      </c>
      <c r="D15" s="1">
        <v>600</v>
      </c>
      <c r="E15" s="1">
        <v>2250</v>
      </c>
      <c r="F15" s="1">
        <f t="shared" si="5"/>
        <v>2850</v>
      </c>
      <c r="G15" s="1">
        <f t="shared" ref="G15:G65" si="7">C15*D15</f>
        <v>18000</v>
      </c>
      <c r="H15" s="1">
        <f t="shared" ref="H15:H65" si="8">C15*E15</f>
        <v>67500</v>
      </c>
      <c r="I15" s="11">
        <f t="shared" si="6"/>
        <v>85500</v>
      </c>
      <c r="J15" s="11">
        <f t="shared" ref="J15:J65" si="9">I15/4.5</f>
        <v>19000</v>
      </c>
    </row>
    <row r="16" spans="1:10" x14ac:dyDescent="0.3">
      <c r="A16" s="1">
        <v>3</v>
      </c>
      <c r="B16" s="32" t="s">
        <v>143</v>
      </c>
      <c r="C16" s="1">
        <v>30</v>
      </c>
      <c r="D16" s="1">
        <v>600</v>
      </c>
      <c r="E16" s="1">
        <v>2250</v>
      </c>
      <c r="F16" s="1">
        <f t="shared" si="5"/>
        <v>2850</v>
      </c>
      <c r="G16" s="1">
        <f t="shared" si="7"/>
        <v>18000</v>
      </c>
      <c r="H16" s="1">
        <f t="shared" si="8"/>
        <v>67500</v>
      </c>
      <c r="I16" s="11">
        <f t="shared" si="6"/>
        <v>85500</v>
      </c>
      <c r="J16" s="11">
        <f t="shared" si="9"/>
        <v>19000</v>
      </c>
    </row>
    <row r="17" spans="1:10" x14ac:dyDescent="0.3">
      <c r="A17" s="1">
        <v>4</v>
      </c>
      <c r="B17" s="32" t="s">
        <v>144</v>
      </c>
      <c r="C17" s="1">
        <v>30</v>
      </c>
      <c r="D17" s="1">
        <v>600</v>
      </c>
      <c r="E17" s="1">
        <v>2250</v>
      </c>
      <c r="F17" s="1">
        <f t="shared" si="5"/>
        <v>2850</v>
      </c>
      <c r="G17" s="1">
        <f t="shared" si="7"/>
        <v>18000</v>
      </c>
      <c r="H17" s="1">
        <f t="shared" si="8"/>
        <v>67500</v>
      </c>
      <c r="I17" s="11">
        <f t="shared" si="6"/>
        <v>85500</v>
      </c>
      <c r="J17" s="11">
        <f t="shared" si="9"/>
        <v>19000</v>
      </c>
    </row>
    <row r="18" spans="1:10" x14ac:dyDescent="0.3">
      <c r="A18" s="1">
        <v>5</v>
      </c>
      <c r="B18" s="32" t="s">
        <v>145</v>
      </c>
      <c r="C18" s="1">
        <v>30</v>
      </c>
      <c r="D18" s="1">
        <v>600</v>
      </c>
      <c r="E18" s="1">
        <v>2250</v>
      </c>
      <c r="F18" s="1">
        <f t="shared" si="5"/>
        <v>2850</v>
      </c>
      <c r="G18" s="1">
        <f t="shared" si="7"/>
        <v>18000</v>
      </c>
      <c r="H18" s="1">
        <f t="shared" si="8"/>
        <v>67500</v>
      </c>
      <c r="I18" s="11">
        <f t="shared" si="6"/>
        <v>85500</v>
      </c>
      <c r="J18" s="11">
        <f t="shared" si="9"/>
        <v>19000</v>
      </c>
    </row>
    <row r="19" spans="1:10" x14ac:dyDescent="0.3">
      <c r="A19" s="1">
        <v>6</v>
      </c>
      <c r="B19" s="32" t="s">
        <v>146</v>
      </c>
      <c r="C19" s="1">
        <v>30</v>
      </c>
      <c r="D19" s="1">
        <v>600</v>
      </c>
      <c r="E19" s="1">
        <v>2250</v>
      </c>
      <c r="F19" s="1">
        <f t="shared" si="5"/>
        <v>2850</v>
      </c>
      <c r="G19" s="1">
        <f t="shared" si="7"/>
        <v>18000</v>
      </c>
      <c r="H19" s="1">
        <f t="shared" si="8"/>
        <v>67500</v>
      </c>
      <c r="I19" s="11">
        <f t="shared" si="6"/>
        <v>85500</v>
      </c>
      <c r="J19" s="11">
        <f t="shared" si="9"/>
        <v>19000</v>
      </c>
    </row>
    <row r="20" spans="1:10" x14ac:dyDescent="0.3">
      <c r="A20" s="1">
        <v>7</v>
      </c>
      <c r="B20" s="32" t="s">
        <v>147</v>
      </c>
      <c r="C20" s="1">
        <v>30</v>
      </c>
      <c r="D20" s="1">
        <v>600</v>
      </c>
      <c r="E20" s="1">
        <v>2250</v>
      </c>
      <c r="F20" s="1">
        <f t="shared" si="5"/>
        <v>2850</v>
      </c>
      <c r="G20" s="1">
        <f t="shared" si="7"/>
        <v>18000</v>
      </c>
      <c r="H20" s="1">
        <f t="shared" si="8"/>
        <v>67500</v>
      </c>
      <c r="I20" s="11">
        <f t="shared" si="6"/>
        <v>85500</v>
      </c>
      <c r="J20" s="11">
        <f t="shared" si="9"/>
        <v>19000</v>
      </c>
    </row>
    <row r="21" spans="1:10" x14ac:dyDescent="0.3">
      <c r="A21" s="1">
        <v>8</v>
      </c>
      <c r="B21" s="32" t="s">
        <v>148</v>
      </c>
      <c r="C21" s="1">
        <v>30</v>
      </c>
      <c r="D21" s="1">
        <v>600</v>
      </c>
      <c r="E21" s="1">
        <v>2250</v>
      </c>
      <c r="F21" s="1">
        <f t="shared" si="5"/>
        <v>2850</v>
      </c>
      <c r="G21" s="1">
        <f t="shared" si="7"/>
        <v>18000</v>
      </c>
      <c r="H21" s="1">
        <f t="shared" si="8"/>
        <v>67500</v>
      </c>
      <c r="I21" s="11">
        <f t="shared" si="6"/>
        <v>85500</v>
      </c>
      <c r="J21" s="11">
        <f t="shared" si="9"/>
        <v>19000</v>
      </c>
    </row>
    <row r="22" spans="1:10" x14ac:dyDescent="0.3">
      <c r="A22" s="1">
        <v>9</v>
      </c>
      <c r="B22" s="32" t="s">
        <v>149</v>
      </c>
      <c r="C22" s="1">
        <v>30</v>
      </c>
      <c r="D22" s="1">
        <v>600</v>
      </c>
      <c r="E22" s="1">
        <v>2250</v>
      </c>
      <c r="F22" s="1">
        <f t="shared" si="5"/>
        <v>2850</v>
      </c>
      <c r="G22" s="1">
        <f t="shared" si="7"/>
        <v>18000</v>
      </c>
      <c r="H22" s="1">
        <f t="shared" si="8"/>
        <v>67500</v>
      </c>
      <c r="I22" s="11">
        <f t="shared" si="6"/>
        <v>85500</v>
      </c>
      <c r="J22" s="11">
        <f t="shared" si="9"/>
        <v>19000</v>
      </c>
    </row>
    <row r="23" spans="1:10" x14ac:dyDescent="0.3">
      <c r="A23" s="1">
        <v>10</v>
      </c>
      <c r="B23" s="32" t="s">
        <v>150</v>
      </c>
      <c r="C23" s="1">
        <v>30</v>
      </c>
      <c r="D23" s="1">
        <v>600</v>
      </c>
      <c r="E23" s="1">
        <v>2250</v>
      </c>
      <c r="F23" s="1">
        <f t="shared" si="5"/>
        <v>2850</v>
      </c>
      <c r="G23" s="1">
        <f t="shared" si="7"/>
        <v>18000</v>
      </c>
      <c r="H23" s="1">
        <f t="shared" si="8"/>
        <v>67500</v>
      </c>
      <c r="I23" s="11">
        <f t="shared" si="6"/>
        <v>85500</v>
      </c>
      <c r="J23" s="11">
        <f t="shared" si="9"/>
        <v>19000</v>
      </c>
    </row>
    <row r="24" spans="1:10" x14ac:dyDescent="0.3">
      <c r="A24" s="1">
        <v>11</v>
      </c>
      <c r="B24" s="32" t="s">
        <v>151</v>
      </c>
      <c r="C24" s="1">
        <v>30</v>
      </c>
      <c r="D24" s="1">
        <v>600</v>
      </c>
      <c r="E24" s="1">
        <v>2250</v>
      </c>
      <c r="F24" s="1">
        <f t="shared" si="5"/>
        <v>2850</v>
      </c>
      <c r="G24" s="1">
        <f t="shared" si="7"/>
        <v>18000</v>
      </c>
      <c r="H24" s="1">
        <f t="shared" si="8"/>
        <v>67500</v>
      </c>
      <c r="I24" s="11">
        <f t="shared" si="6"/>
        <v>85500</v>
      </c>
      <c r="J24" s="11">
        <f t="shared" si="9"/>
        <v>19000</v>
      </c>
    </row>
    <row r="25" spans="1:10" x14ac:dyDescent="0.3">
      <c r="A25" s="1">
        <v>12</v>
      </c>
      <c r="B25" s="32" t="s">
        <v>152</v>
      </c>
      <c r="C25" s="1">
        <v>30</v>
      </c>
      <c r="D25" s="1">
        <v>600</v>
      </c>
      <c r="E25" s="1">
        <v>2250</v>
      </c>
      <c r="F25" s="1">
        <f t="shared" si="5"/>
        <v>2850</v>
      </c>
      <c r="G25" s="1">
        <f t="shared" si="7"/>
        <v>18000</v>
      </c>
      <c r="H25" s="1">
        <f t="shared" si="8"/>
        <v>67500</v>
      </c>
      <c r="I25" s="11">
        <f t="shared" si="6"/>
        <v>85500</v>
      </c>
      <c r="J25" s="11">
        <f t="shared" si="9"/>
        <v>19000</v>
      </c>
    </row>
    <row r="26" spans="1:10" x14ac:dyDescent="0.3">
      <c r="A26" s="1">
        <v>13</v>
      </c>
      <c r="B26" s="32" t="s">
        <v>153</v>
      </c>
      <c r="C26" s="1">
        <v>30</v>
      </c>
      <c r="D26" s="1">
        <v>600</v>
      </c>
      <c r="E26" s="1">
        <v>2250</v>
      </c>
      <c r="F26" s="1">
        <f t="shared" si="5"/>
        <v>2850</v>
      </c>
      <c r="G26" s="1">
        <f t="shared" si="7"/>
        <v>18000</v>
      </c>
      <c r="H26" s="1">
        <f t="shared" si="8"/>
        <v>67500</v>
      </c>
      <c r="I26" s="11">
        <f t="shared" si="6"/>
        <v>85500</v>
      </c>
      <c r="J26" s="11">
        <f t="shared" si="9"/>
        <v>19000</v>
      </c>
    </row>
    <row r="27" spans="1:10" x14ac:dyDescent="0.3">
      <c r="A27" s="1">
        <v>14</v>
      </c>
      <c r="B27" s="32" t="s">
        <v>154</v>
      </c>
      <c r="C27" s="1">
        <v>30</v>
      </c>
      <c r="D27" s="1">
        <v>600</v>
      </c>
      <c r="E27" s="1">
        <v>2250</v>
      </c>
      <c r="F27" s="1">
        <f t="shared" si="5"/>
        <v>2850</v>
      </c>
      <c r="G27" s="1">
        <f t="shared" si="7"/>
        <v>18000</v>
      </c>
      <c r="H27" s="1">
        <f t="shared" si="8"/>
        <v>67500</v>
      </c>
      <c r="I27" s="11">
        <f t="shared" si="6"/>
        <v>85500</v>
      </c>
      <c r="J27" s="11">
        <f t="shared" si="9"/>
        <v>19000</v>
      </c>
    </row>
    <row r="28" spans="1:10" x14ac:dyDescent="0.3">
      <c r="A28" s="1">
        <v>15</v>
      </c>
      <c r="B28" s="32" t="s">
        <v>155</v>
      </c>
      <c r="C28" s="1">
        <v>30</v>
      </c>
      <c r="D28" s="1">
        <v>600</v>
      </c>
      <c r="E28" s="1">
        <v>2250</v>
      </c>
      <c r="F28" s="1">
        <f t="shared" si="5"/>
        <v>2850</v>
      </c>
      <c r="G28" s="1">
        <f t="shared" si="7"/>
        <v>18000</v>
      </c>
      <c r="H28" s="1">
        <f t="shared" si="8"/>
        <v>67500</v>
      </c>
      <c r="I28" s="11">
        <f t="shared" si="6"/>
        <v>85500</v>
      </c>
      <c r="J28" s="11">
        <f t="shared" si="9"/>
        <v>19000</v>
      </c>
    </row>
    <row r="29" spans="1:10" x14ac:dyDescent="0.3">
      <c r="A29" s="1">
        <v>16</v>
      </c>
      <c r="B29" s="32" t="s">
        <v>156</v>
      </c>
      <c r="C29" s="1">
        <v>30</v>
      </c>
      <c r="D29" s="1">
        <v>600</v>
      </c>
      <c r="E29" s="1">
        <v>2250</v>
      </c>
      <c r="F29" s="1">
        <f t="shared" si="5"/>
        <v>2850</v>
      </c>
      <c r="G29" s="1">
        <f t="shared" si="7"/>
        <v>18000</v>
      </c>
      <c r="H29" s="1">
        <f t="shared" si="8"/>
        <v>67500</v>
      </c>
      <c r="I29" s="11">
        <f t="shared" si="6"/>
        <v>85500</v>
      </c>
      <c r="J29" s="11">
        <f t="shared" si="9"/>
        <v>19000</v>
      </c>
    </row>
    <row r="30" spans="1:10" x14ac:dyDescent="0.3">
      <c r="A30" s="1">
        <v>17</v>
      </c>
      <c r="B30" s="32" t="s">
        <v>157</v>
      </c>
      <c r="C30" s="1">
        <v>30</v>
      </c>
      <c r="D30" s="1">
        <v>600</v>
      </c>
      <c r="E30" s="1">
        <v>2250</v>
      </c>
      <c r="F30" s="1">
        <f t="shared" si="5"/>
        <v>2850</v>
      </c>
      <c r="G30" s="1">
        <f t="shared" si="7"/>
        <v>18000</v>
      </c>
      <c r="H30" s="1">
        <f t="shared" si="8"/>
        <v>67500</v>
      </c>
      <c r="I30" s="11">
        <f t="shared" si="6"/>
        <v>85500</v>
      </c>
      <c r="J30" s="11">
        <f t="shared" si="9"/>
        <v>19000</v>
      </c>
    </row>
    <row r="31" spans="1:10" x14ac:dyDescent="0.3">
      <c r="A31" s="1">
        <v>18</v>
      </c>
      <c r="B31" s="32" t="s">
        <v>158</v>
      </c>
      <c r="C31" s="1">
        <v>30</v>
      </c>
      <c r="D31" s="1">
        <v>600</v>
      </c>
      <c r="E31" s="1">
        <v>2250</v>
      </c>
      <c r="F31" s="1">
        <f t="shared" si="5"/>
        <v>2850</v>
      </c>
      <c r="G31" s="1">
        <f t="shared" si="7"/>
        <v>18000</v>
      </c>
      <c r="H31" s="1">
        <f t="shared" si="8"/>
        <v>67500</v>
      </c>
      <c r="I31" s="11">
        <f t="shared" si="6"/>
        <v>85500</v>
      </c>
      <c r="J31" s="11">
        <f t="shared" si="9"/>
        <v>19000</v>
      </c>
    </row>
    <row r="32" spans="1:10" x14ac:dyDescent="0.3">
      <c r="A32" s="1">
        <v>19</v>
      </c>
      <c r="B32" s="32" t="s">
        <v>159</v>
      </c>
      <c r="C32" s="1">
        <v>30</v>
      </c>
      <c r="D32" s="1">
        <v>600</v>
      </c>
      <c r="E32" s="1">
        <v>2250</v>
      </c>
      <c r="F32" s="1">
        <f t="shared" si="5"/>
        <v>2850</v>
      </c>
      <c r="G32" s="1">
        <f t="shared" si="7"/>
        <v>18000</v>
      </c>
      <c r="H32" s="1">
        <f t="shared" si="8"/>
        <v>67500</v>
      </c>
      <c r="I32" s="11">
        <f t="shared" si="6"/>
        <v>85500</v>
      </c>
      <c r="J32" s="11">
        <f t="shared" si="9"/>
        <v>19000</v>
      </c>
    </row>
    <row r="33" spans="1:10" x14ac:dyDescent="0.3">
      <c r="A33" s="1">
        <v>20</v>
      </c>
      <c r="B33" s="32" t="s">
        <v>160</v>
      </c>
      <c r="C33" s="1">
        <v>30</v>
      </c>
      <c r="D33" s="1">
        <v>600</v>
      </c>
      <c r="E33" s="1">
        <v>2250</v>
      </c>
      <c r="F33" s="1">
        <f t="shared" si="5"/>
        <v>2850</v>
      </c>
      <c r="G33" s="1">
        <f t="shared" si="7"/>
        <v>18000</v>
      </c>
      <c r="H33" s="1">
        <f t="shared" si="8"/>
        <v>67500</v>
      </c>
      <c r="I33" s="11">
        <f t="shared" si="6"/>
        <v>85500</v>
      </c>
      <c r="J33" s="11">
        <f t="shared" si="9"/>
        <v>19000</v>
      </c>
    </row>
    <row r="34" spans="1:10" x14ac:dyDescent="0.3">
      <c r="A34" s="1">
        <v>21</v>
      </c>
      <c r="B34" s="32" t="s">
        <v>161</v>
      </c>
      <c r="C34" s="1">
        <v>30</v>
      </c>
      <c r="D34" s="1">
        <v>600</v>
      </c>
      <c r="E34" s="1">
        <v>2250</v>
      </c>
      <c r="F34" s="1">
        <f t="shared" si="5"/>
        <v>2850</v>
      </c>
      <c r="G34" s="1">
        <f t="shared" si="7"/>
        <v>18000</v>
      </c>
      <c r="H34" s="1">
        <f t="shared" si="8"/>
        <v>67500</v>
      </c>
      <c r="I34" s="11">
        <f t="shared" si="6"/>
        <v>85500</v>
      </c>
      <c r="J34" s="11">
        <f t="shared" si="9"/>
        <v>19000</v>
      </c>
    </row>
    <row r="35" spans="1:10" x14ac:dyDescent="0.3">
      <c r="A35" s="1">
        <v>22</v>
      </c>
      <c r="B35" s="32" t="s">
        <v>162</v>
      </c>
      <c r="C35" s="1">
        <v>30</v>
      </c>
      <c r="D35" s="1">
        <v>600</v>
      </c>
      <c r="E35" s="1">
        <v>2250</v>
      </c>
      <c r="F35" s="1">
        <f t="shared" si="5"/>
        <v>2850</v>
      </c>
      <c r="G35" s="1">
        <f t="shared" si="7"/>
        <v>18000</v>
      </c>
      <c r="H35" s="1">
        <f t="shared" si="8"/>
        <v>67500</v>
      </c>
      <c r="I35" s="11">
        <f t="shared" si="6"/>
        <v>85500</v>
      </c>
      <c r="J35" s="11">
        <f t="shared" si="9"/>
        <v>19000</v>
      </c>
    </row>
    <row r="36" spans="1:10" x14ac:dyDescent="0.3">
      <c r="A36" s="1">
        <v>23</v>
      </c>
      <c r="B36" s="32" t="s">
        <v>163</v>
      </c>
      <c r="C36" s="1">
        <v>30</v>
      </c>
      <c r="D36" s="1">
        <v>600</v>
      </c>
      <c r="E36" s="1">
        <v>2250</v>
      </c>
      <c r="F36" s="1">
        <f t="shared" si="5"/>
        <v>2850</v>
      </c>
      <c r="G36" s="1">
        <f t="shared" si="7"/>
        <v>18000</v>
      </c>
      <c r="H36" s="1">
        <f t="shared" si="8"/>
        <v>67500</v>
      </c>
      <c r="I36" s="11">
        <f t="shared" si="6"/>
        <v>85500</v>
      </c>
      <c r="J36" s="11">
        <f t="shared" si="9"/>
        <v>19000</v>
      </c>
    </row>
    <row r="37" spans="1:10" x14ac:dyDescent="0.3">
      <c r="A37" s="1">
        <v>24</v>
      </c>
      <c r="B37" s="32" t="s">
        <v>164</v>
      </c>
      <c r="C37" s="1">
        <v>30</v>
      </c>
      <c r="D37" s="1">
        <v>600</v>
      </c>
      <c r="E37" s="1">
        <v>2250</v>
      </c>
      <c r="F37" s="1">
        <f t="shared" si="5"/>
        <v>2850</v>
      </c>
      <c r="G37" s="1">
        <f t="shared" si="7"/>
        <v>18000</v>
      </c>
      <c r="H37" s="1">
        <f t="shared" si="8"/>
        <v>67500</v>
      </c>
      <c r="I37" s="11">
        <f t="shared" si="6"/>
        <v>85500</v>
      </c>
      <c r="J37" s="11">
        <f t="shared" si="9"/>
        <v>19000</v>
      </c>
    </row>
    <row r="38" spans="1:10" x14ac:dyDescent="0.3">
      <c r="A38" s="1">
        <v>25</v>
      </c>
      <c r="B38" s="32" t="s">
        <v>165</v>
      </c>
      <c r="C38" s="1">
        <v>30</v>
      </c>
      <c r="D38" s="1">
        <v>600</v>
      </c>
      <c r="E38" s="1">
        <v>2250</v>
      </c>
      <c r="F38" s="1">
        <f t="shared" si="5"/>
        <v>2850</v>
      </c>
      <c r="G38" s="1">
        <f t="shared" si="7"/>
        <v>18000</v>
      </c>
      <c r="H38" s="1">
        <f t="shared" si="8"/>
        <v>67500</v>
      </c>
      <c r="I38" s="11">
        <f t="shared" si="6"/>
        <v>85500</v>
      </c>
      <c r="J38" s="11">
        <f t="shared" si="9"/>
        <v>19000</v>
      </c>
    </row>
    <row r="39" spans="1:10" x14ac:dyDescent="0.3">
      <c r="A39" s="1">
        <v>26</v>
      </c>
      <c r="B39" s="32" t="s">
        <v>166</v>
      </c>
      <c r="C39" s="1">
        <v>30</v>
      </c>
      <c r="D39" s="1">
        <v>600</v>
      </c>
      <c r="E39" s="1">
        <v>2250</v>
      </c>
      <c r="F39" s="1">
        <f t="shared" si="5"/>
        <v>2850</v>
      </c>
      <c r="G39" s="1">
        <f t="shared" si="7"/>
        <v>18000</v>
      </c>
      <c r="H39" s="1">
        <f t="shared" si="8"/>
        <v>67500</v>
      </c>
      <c r="I39" s="11">
        <f t="shared" si="6"/>
        <v>85500</v>
      </c>
      <c r="J39" s="11">
        <f t="shared" si="9"/>
        <v>19000</v>
      </c>
    </row>
    <row r="40" spans="1:10" x14ac:dyDescent="0.3">
      <c r="A40" s="1">
        <v>27</v>
      </c>
      <c r="B40" s="32" t="s">
        <v>168</v>
      </c>
      <c r="C40" s="1">
        <v>30</v>
      </c>
      <c r="D40" s="1">
        <v>600</v>
      </c>
      <c r="E40" s="1">
        <v>2250</v>
      </c>
      <c r="F40" s="1">
        <f t="shared" si="5"/>
        <v>2850</v>
      </c>
      <c r="G40" s="1">
        <f t="shared" si="7"/>
        <v>18000</v>
      </c>
      <c r="H40" s="1">
        <f t="shared" si="8"/>
        <v>67500</v>
      </c>
      <c r="I40" s="11">
        <f t="shared" si="6"/>
        <v>85500</v>
      </c>
      <c r="J40" s="11">
        <f t="shared" si="9"/>
        <v>19000</v>
      </c>
    </row>
    <row r="41" spans="1:10" x14ac:dyDescent="0.3">
      <c r="A41" s="1">
        <v>28</v>
      </c>
      <c r="B41" s="32" t="s">
        <v>169</v>
      </c>
      <c r="C41" s="1">
        <v>30</v>
      </c>
      <c r="D41" s="1">
        <v>600</v>
      </c>
      <c r="E41" s="1">
        <v>2250</v>
      </c>
      <c r="F41" s="1">
        <f t="shared" si="5"/>
        <v>2850</v>
      </c>
      <c r="G41" s="1">
        <f t="shared" si="7"/>
        <v>18000</v>
      </c>
      <c r="H41" s="1">
        <f t="shared" si="8"/>
        <v>67500</v>
      </c>
      <c r="I41" s="11">
        <f t="shared" si="6"/>
        <v>85500</v>
      </c>
      <c r="J41" s="11">
        <f t="shared" si="9"/>
        <v>19000</v>
      </c>
    </row>
    <row r="42" spans="1:10" x14ac:dyDescent="0.3">
      <c r="A42" s="1">
        <v>29</v>
      </c>
      <c r="B42" s="32" t="s">
        <v>170</v>
      </c>
      <c r="C42" s="1">
        <v>30</v>
      </c>
      <c r="D42" s="1">
        <v>600</v>
      </c>
      <c r="E42" s="1">
        <v>2250</v>
      </c>
      <c r="F42" s="1">
        <f t="shared" si="5"/>
        <v>2850</v>
      </c>
      <c r="G42" s="1">
        <f t="shared" si="7"/>
        <v>18000</v>
      </c>
      <c r="H42" s="1">
        <f t="shared" si="8"/>
        <v>67500</v>
      </c>
      <c r="I42" s="11">
        <f t="shared" si="6"/>
        <v>85500</v>
      </c>
      <c r="J42" s="11">
        <f t="shared" si="9"/>
        <v>19000</v>
      </c>
    </row>
    <row r="43" spans="1:10" x14ac:dyDescent="0.3">
      <c r="A43" s="1">
        <v>30</v>
      </c>
      <c r="B43" s="32" t="s">
        <v>171</v>
      </c>
      <c r="C43" s="1">
        <v>30</v>
      </c>
      <c r="D43" s="1">
        <v>600</v>
      </c>
      <c r="E43" s="1">
        <v>2250</v>
      </c>
      <c r="F43" s="1">
        <f t="shared" si="5"/>
        <v>2850</v>
      </c>
      <c r="G43" s="1">
        <f t="shared" si="7"/>
        <v>18000</v>
      </c>
      <c r="H43" s="1">
        <f t="shared" si="8"/>
        <v>67500</v>
      </c>
      <c r="I43" s="11">
        <f t="shared" si="6"/>
        <v>85500</v>
      </c>
      <c r="J43" s="11">
        <f t="shared" si="9"/>
        <v>19000</v>
      </c>
    </row>
    <row r="44" spans="1:10" x14ac:dyDescent="0.3">
      <c r="A44" s="1">
        <v>31</v>
      </c>
      <c r="B44" s="32" t="s">
        <v>172</v>
      </c>
      <c r="C44" s="1">
        <v>30</v>
      </c>
      <c r="D44" s="1">
        <v>600</v>
      </c>
      <c r="E44" s="1">
        <v>2250</v>
      </c>
      <c r="F44" s="1">
        <f t="shared" si="5"/>
        <v>2850</v>
      </c>
      <c r="G44" s="1">
        <f t="shared" si="7"/>
        <v>18000</v>
      </c>
      <c r="H44" s="1">
        <f t="shared" si="8"/>
        <v>67500</v>
      </c>
      <c r="I44" s="11">
        <f t="shared" si="6"/>
        <v>85500</v>
      </c>
      <c r="J44" s="11">
        <f t="shared" si="9"/>
        <v>19000</v>
      </c>
    </row>
    <row r="45" spans="1:10" x14ac:dyDescent="0.3">
      <c r="A45" s="1">
        <v>32</v>
      </c>
      <c r="B45" s="32" t="s">
        <v>173</v>
      </c>
      <c r="C45" s="1">
        <v>30</v>
      </c>
      <c r="D45" s="1">
        <v>600</v>
      </c>
      <c r="E45" s="1">
        <v>2250</v>
      </c>
      <c r="F45" s="1">
        <f t="shared" si="5"/>
        <v>2850</v>
      </c>
      <c r="G45" s="1">
        <f t="shared" si="7"/>
        <v>18000</v>
      </c>
      <c r="H45" s="1">
        <f t="shared" si="8"/>
        <v>67500</v>
      </c>
      <c r="I45" s="11">
        <f t="shared" si="6"/>
        <v>85500</v>
      </c>
      <c r="J45" s="11">
        <f t="shared" si="9"/>
        <v>19000</v>
      </c>
    </row>
    <row r="46" spans="1:10" x14ac:dyDescent="0.3">
      <c r="A46" s="1">
        <v>33</v>
      </c>
      <c r="B46" s="32" t="s">
        <v>174</v>
      </c>
      <c r="C46" s="1">
        <v>30</v>
      </c>
      <c r="D46" s="1">
        <v>600</v>
      </c>
      <c r="E46" s="1">
        <v>2250</v>
      </c>
      <c r="F46" s="1">
        <f t="shared" si="5"/>
        <v>2850</v>
      </c>
      <c r="G46" s="1">
        <f t="shared" si="7"/>
        <v>18000</v>
      </c>
      <c r="H46" s="1">
        <f t="shared" si="8"/>
        <v>67500</v>
      </c>
      <c r="I46" s="11">
        <f t="shared" ref="I46:I65" si="10">C46*F46</f>
        <v>85500</v>
      </c>
      <c r="J46" s="11">
        <f t="shared" si="9"/>
        <v>19000</v>
      </c>
    </row>
    <row r="47" spans="1:10" x14ac:dyDescent="0.3">
      <c r="A47" s="1">
        <v>34</v>
      </c>
      <c r="B47" s="32" t="s">
        <v>175</v>
      </c>
      <c r="C47" s="1">
        <v>30</v>
      </c>
      <c r="D47" s="1">
        <v>600</v>
      </c>
      <c r="E47" s="1">
        <v>2250</v>
      </c>
      <c r="F47" s="1">
        <f t="shared" si="5"/>
        <v>2850</v>
      </c>
      <c r="G47" s="1">
        <f t="shared" si="7"/>
        <v>18000</v>
      </c>
      <c r="H47" s="1">
        <f t="shared" si="8"/>
        <v>67500</v>
      </c>
      <c r="I47" s="11">
        <f t="shared" si="10"/>
        <v>85500</v>
      </c>
      <c r="J47" s="11">
        <f t="shared" si="9"/>
        <v>19000</v>
      </c>
    </row>
    <row r="48" spans="1:10" x14ac:dyDescent="0.3">
      <c r="A48" s="1">
        <v>35</v>
      </c>
      <c r="B48" s="32" t="s">
        <v>176</v>
      </c>
      <c r="C48" s="1">
        <v>30</v>
      </c>
      <c r="D48" s="1">
        <v>600</v>
      </c>
      <c r="E48" s="1">
        <v>2250</v>
      </c>
      <c r="F48" s="1">
        <f t="shared" si="5"/>
        <v>2850</v>
      </c>
      <c r="G48" s="1">
        <f t="shared" si="7"/>
        <v>18000</v>
      </c>
      <c r="H48" s="1">
        <f t="shared" si="8"/>
        <v>67500</v>
      </c>
      <c r="I48" s="11">
        <f t="shared" si="10"/>
        <v>85500</v>
      </c>
      <c r="J48" s="11">
        <f t="shared" si="9"/>
        <v>19000</v>
      </c>
    </row>
    <row r="49" spans="1:10" x14ac:dyDescent="0.3">
      <c r="A49" s="1">
        <v>36</v>
      </c>
      <c r="B49" s="32" t="s">
        <v>177</v>
      </c>
      <c r="C49" s="1">
        <v>30</v>
      </c>
      <c r="D49" s="1">
        <v>600</v>
      </c>
      <c r="E49" s="1">
        <v>2250</v>
      </c>
      <c r="F49" s="1">
        <f t="shared" si="5"/>
        <v>2850</v>
      </c>
      <c r="G49" s="1">
        <f t="shared" si="7"/>
        <v>18000</v>
      </c>
      <c r="H49" s="1">
        <f t="shared" si="8"/>
        <v>67500</v>
      </c>
      <c r="I49" s="11">
        <f t="shared" si="10"/>
        <v>85500</v>
      </c>
      <c r="J49" s="11">
        <f t="shared" si="9"/>
        <v>19000</v>
      </c>
    </row>
    <row r="50" spans="1:10" x14ac:dyDescent="0.3">
      <c r="A50" s="1">
        <v>37</v>
      </c>
      <c r="B50" s="32" t="s">
        <v>178</v>
      </c>
      <c r="C50" s="1">
        <v>30</v>
      </c>
      <c r="D50" s="1">
        <v>600</v>
      </c>
      <c r="E50" s="1">
        <v>2250</v>
      </c>
      <c r="F50" s="1">
        <f t="shared" si="5"/>
        <v>2850</v>
      </c>
      <c r="G50" s="1">
        <f t="shared" si="7"/>
        <v>18000</v>
      </c>
      <c r="H50" s="1">
        <f t="shared" si="8"/>
        <v>67500</v>
      </c>
      <c r="I50" s="11">
        <f t="shared" si="10"/>
        <v>85500</v>
      </c>
      <c r="J50" s="11">
        <f t="shared" si="9"/>
        <v>19000</v>
      </c>
    </row>
    <row r="51" spans="1:10" x14ac:dyDescent="0.3">
      <c r="A51" s="1">
        <v>38</v>
      </c>
      <c r="B51" s="32" t="s">
        <v>179</v>
      </c>
      <c r="C51" s="1">
        <v>30</v>
      </c>
      <c r="D51" s="1">
        <v>600</v>
      </c>
      <c r="E51" s="1">
        <v>2250</v>
      </c>
      <c r="F51" s="1">
        <f t="shared" si="5"/>
        <v>2850</v>
      </c>
      <c r="G51" s="1">
        <f t="shared" si="7"/>
        <v>18000</v>
      </c>
      <c r="H51" s="1">
        <f t="shared" si="8"/>
        <v>67500</v>
      </c>
      <c r="I51" s="11">
        <f t="shared" si="10"/>
        <v>85500</v>
      </c>
      <c r="J51" s="11">
        <f t="shared" si="9"/>
        <v>19000</v>
      </c>
    </row>
    <row r="52" spans="1:10" x14ac:dyDescent="0.3">
      <c r="A52" s="1">
        <v>39</v>
      </c>
      <c r="B52" s="32" t="s">
        <v>180</v>
      </c>
      <c r="C52" s="1">
        <v>30</v>
      </c>
      <c r="D52" s="1">
        <v>600</v>
      </c>
      <c r="E52" s="1">
        <v>2250</v>
      </c>
      <c r="F52" s="1">
        <f t="shared" si="5"/>
        <v>2850</v>
      </c>
      <c r="G52" s="1">
        <f t="shared" si="7"/>
        <v>18000</v>
      </c>
      <c r="H52" s="1">
        <f t="shared" si="8"/>
        <v>67500</v>
      </c>
      <c r="I52" s="11">
        <f t="shared" si="10"/>
        <v>85500</v>
      </c>
      <c r="J52" s="11">
        <f t="shared" si="9"/>
        <v>19000</v>
      </c>
    </row>
    <row r="53" spans="1:10" x14ac:dyDescent="0.3">
      <c r="A53" s="1">
        <v>40</v>
      </c>
      <c r="B53" s="32" t="s">
        <v>181</v>
      </c>
      <c r="C53" s="1">
        <v>30</v>
      </c>
      <c r="D53" s="1">
        <v>600</v>
      </c>
      <c r="E53" s="1">
        <v>2250</v>
      </c>
      <c r="F53" s="1">
        <f t="shared" si="5"/>
        <v>2850</v>
      </c>
      <c r="G53" s="1">
        <f t="shared" si="7"/>
        <v>18000</v>
      </c>
      <c r="H53" s="1">
        <f t="shared" si="8"/>
        <v>67500</v>
      </c>
      <c r="I53" s="11">
        <f t="shared" si="10"/>
        <v>85500</v>
      </c>
      <c r="J53" s="11">
        <f t="shared" si="9"/>
        <v>19000</v>
      </c>
    </row>
    <row r="54" spans="1:10" x14ac:dyDescent="0.3">
      <c r="A54" s="1">
        <v>41</v>
      </c>
      <c r="B54" s="32" t="s">
        <v>182</v>
      </c>
      <c r="C54" s="1">
        <v>30</v>
      </c>
      <c r="D54" s="1">
        <v>600</v>
      </c>
      <c r="E54" s="1">
        <v>2250</v>
      </c>
      <c r="F54" s="1">
        <f t="shared" si="5"/>
        <v>2850</v>
      </c>
      <c r="G54" s="1">
        <f t="shared" si="7"/>
        <v>18000</v>
      </c>
      <c r="H54" s="1">
        <f t="shared" si="8"/>
        <v>67500</v>
      </c>
      <c r="I54" s="11">
        <f t="shared" si="10"/>
        <v>85500</v>
      </c>
      <c r="J54" s="11">
        <f t="shared" si="9"/>
        <v>19000</v>
      </c>
    </row>
    <row r="55" spans="1:10" x14ac:dyDescent="0.3">
      <c r="A55" s="1">
        <v>42</v>
      </c>
      <c r="B55" s="32" t="s">
        <v>183</v>
      </c>
      <c r="C55" s="1">
        <v>30</v>
      </c>
      <c r="D55" s="1">
        <v>600</v>
      </c>
      <c r="E55" s="1">
        <v>2250</v>
      </c>
      <c r="F55" s="1">
        <f t="shared" si="5"/>
        <v>2850</v>
      </c>
      <c r="G55" s="1">
        <f t="shared" si="7"/>
        <v>18000</v>
      </c>
      <c r="H55" s="1">
        <f t="shared" si="8"/>
        <v>67500</v>
      </c>
      <c r="I55" s="11">
        <f t="shared" si="10"/>
        <v>85500</v>
      </c>
      <c r="J55" s="11">
        <f t="shared" si="9"/>
        <v>19000</v>
      </c>
    </row>
    <row r="56" spans="1:10" x14ac:dyDescent="0.3">
      <c r="A56" s="1">
        <v>43</v>
      </c>
      <c r="B56" s="32" t="s">
        <v>184</v>
      </c>
      <c r="C56" s="1">
        <v>30</v>
      </c>
      <c r="D56" s="1">
        <v>600</v>
      </c>
      <c r="E56" s="1">
        <v>2250</v>
      </c>
      <c r="F56" s="1">
        <f t="shared" si="5"/>
        <v>2850</v>
      </c>
      <c r="G56" s="1">
        <f t="shared" si="7"/>
        <v>18000</v>
      </c>
      <c r="H56" s="1">
        <f t="shared" si="8"/>
        <v>67500</v>
      </c>
      <c r="I56" s="11">
        <f t="shared" si="10"/>
        <v>85500</v>
      </c>
      <c r="J56" s="11">
        <f t="shared" si="9"/>
        <v>19000</v>
      </c>
    </row>
    <row r="57" spans="1:10" x14ac:dyDescent="0.3">
      <c r="A57" s="1">
        <v>44</v>
      </c>
      <c r="B57" s="32" t="s">
        <v>185</v>
      </c>
      <c r="C57" s="1">
        <v>30</v>
      </c>
      <c r="D57" s="1">
        <v>600</v>
      </c>
      <c r="E57" s="1">
        <v>2250</v>
      </c>
      <c r="F57" s="1">
        <f t="shared" si="5"/>
        <v>2850</v>
      </c>
      <c r="G57" s="1">
        <f t="shared" si="7"/>
        <v>18000</v>
      </c>
      <c r="H57" s="1">
        <f t="shared" si="8"/>
        <v>67500</v>
      </c>
      <c r="I57" s="11">
        <f t="shared" si="10"/>
        <v>85500</v>
      </c>
      <c r="J57" s="11">
        <f t="shared" si="9"/>
        <v>19000</v>
      </c>
    </row>
    <row r="58" spans="1:10" x14ac:dyDescent="0.3">
      <c r="A58" s="1">
        <v>45</v>
      </c>
      <c r="B58" s="32" t="s">
        <v>186</v>
      </c>
      <c r="C58" s="1">
        <v>30</v>
      </c>
      <c r="D58" s="1">
        <v>600</v>
      </c>
      <c r="E58" s="1">
        <v>2250</v>
      </c>
      <c r="F58" s="1">
        <f t="shared" si="5"/>
        <v>2850</v>
      </c>
      <c r="G58" s="1">
        <f t="shared" si="7"/>
        <v>18000</v>
      </c>
      <c r="H58" s="1">
        <f t="shared" si="8"/>
        <v>67500</v>
      </c>
      <c r="I58" s="11">
        <f t="shared" si="10"/>
        <v>85500</v>
      </c>
      <c r="J58" s="11">
        <f t="shared" si="9"/>
        <v>19000</v>
      </c>
    </row>
    <row r="59" spans="1:10" x14ac:dyDescent="0.3">
      <c r="A59" s="1">
        <v>46</v>
      </c>
      <c r="B59" s="32" t="s">
        <v>187</v>
      </c>
      <c r="C59" s="1">
        <v>30</v>
      </c>
      <c r="D59" s="1">
        <v>600</v>
      </c>
      <c r="E59" s="1">
        <v>2250</v>
      </c>
      <c r="F59" s="1">
        <f t="shared" si="5"/>
        <v>2850</v>
      </c>
      <c r="G59" s="1">
        <f t="shared" si="7"/>
        <v>18000</v>
      </c>
      <c r="H59" s="1">
        <f t="shared" si="8"/>
        <v>67500</v>
      </c>
      <c r="I59" s="11">
        <f t="shared" si="10"/>
        <v>85500</v>
      </c>
      <c r="J59" s="11">
        <f t="shared" si="9"/>
        <v>19000</v>
      </c>
    </row>
    <row r="60" spans="1:10" x14ac:dyDescent="0.3">
      <c r="A60" s="1">
        <v>47</v>
      </c>
      <c r="B60" s="32" t="s">
        <v>193</v>
      </c>
      <c r="C60" s="1">
        <v>30</v>
      </c>
      <c r="D60" s="1">
        <v>600</v>
      </c>
      <c r="E60" s="1">
        <v>2250</v>
      </c>
      <c r="F60" s="1">
        <f t="shared" si="5"/>
        <v>2850</v>
      </c>
      <c r="G60" s="1">
        <f t="shared" si="7"/>
        <v>18000</v>
      </c>
      <c r="H60" s="1">
        <f t="shared" si="8"/>
        <v>67500</v>
      </c>
      <c r="I60" s="11">
        <f t="shared" si="10"/>
        <v>85500</v>
      </c>
      <c r="J60" s="11">
        <f t="shared" si="9"/>
        <v>19000</v>
      </c>
    </row>
    <row r="61" spans="1:10" x14ac:dyDescent="0.3">
      <c r="A61" s="1">
        <v>48</v>
      </c>
      <c r="B61" s="32" t="s">
        <v>188</v>
      </c>
      <c r="C61" s="1">
        <v>30</v>
      </c>
      <c r="D61" s="1">
        <v>600</v>
      </c>
      <c r="E61" s="1">
        <v>2250</v>
      </c>
      <c r="F61" s="1">
        <f t="shared" si="5"/>
        <v>2850</v>
      </c>
      <c r="G61" s="1">
        <f t="shared" si="7"/>
        <v>18000</v>
      </c>
      <c r="H61" s="1">
        <f t="shared" si="8"/>
        <v>67500</v>
      </c>
      <c r="I61" s="11">
        <f t="shared" si="10"/>
        <v>85500</v>
      </c>
      <c r="J61" s="11">
        <f t="shared" si="9"/>
        <v>19000</v>
      </c>
    </row>
    <row r="62" spans="1:10" x14ac:dyDescent="0.3">
      <c r="A62" s="1">
        <v>49</v>
      </c>
      <c r="B62" s="32" t="s">
        <v>189</v>
      </c>
      <c r="C62" s="1">
        <v>30</v>
      </c>
      <c r="D62" s="1">
        <v>600</v>
      </c>
      <c r="E62" s="1">
        <v>2250</v>
      </c>
      <c r="F62" s="1">
        <f t="shared" si="5"/>
        <v>2850</v>
      </c>
      <c r="G62" s="1">
        <f t="shared" si="7"/>
        <v>18000</v>
      </c>
      <c r="H62" s="1">
        <f t="shared" si="8"/>
        <v>67500</v>
      </c>
      <c r="I62" s="11">
        <f t="shared" si="10"/>
        <v>85500</v>
      </c>
      <c r="J62" s="11">
        <f t="shared" si="9"/>
        <v>19000</v>
      </c>
    </row>
    <row r="63" spans="1:10" x14ac:dyDescent="0.3">
      <c r="A63" s="1">
        <v>50</v>
      </c>
      <c r="B63" s="32" t="s">
        <v>190</v>
      </c>
      <c r="C63" s="1">
        <v>30</v>
      </c>
      <c r="D63" s="1">
        <v>600</v>
      </c>
      <c r="E63" s="1">
        <v>2250</v>
      </c>
      <c r="F63" s="1">
        <f t="shared" si="5"/>
        <v>2850</v>
      </c>
      <c r="G63" s="1">
        <f t="shared" si="7"/>
        <v>18000</v>
      </c>
      <c r="H63" s="1">
        <f t="shared" si="8"/>
        <v>67500</v>
      </c>
      <c r="I63" s="11">
        <f t="shared" si="10"/>
        <v>85500</v>
      </c>
      <c r="J63" s="11">
        <f t="shared" si="9"/>
        <v>19000</v>
      </c>
    </row>
    <row r="64" spans="1:10" x14ac:dyDescent="0.3">
      <c r="A64" s="1">
        <v>51</v>
      </c>
      <c r="B64" s="32" t="s">
        <v>191</v>
      </c>
      <c r="C64" s="1">
        <v>30</v>
      </c>
      <c r="D64" s="1">
        <v>600</v>
      </c>
      <c r="E64" s="1">
        <v>2250</v>
      </c>
      <c r="F64" s="1">
        <f t="shared" si="5"/>
        <v>2850</v>
      </c>
      <c r="G64" s="1">
        <f t="shared" si="7"/>
        <v>18000</v>
      </c>
      <c r="H64" s="1">
        <f t="shared" si="8"/>
        <v>67500</v>
      </c>
      <c r="I64" s="11">
        <f t="shared" si="10"/>
        <v>85500</v>
      </c>
      <c r="J64" s="11">
        <f t="shared" si="9"/>
        <v>19000</v>
      </c>
    </row>
    <row r="65" spans="1:10" x14ac:dyDescent="0.3">
      <c r="A65" s="1">
        <v>52</v>
      </c>
      <c r="B65" s="32" t="s">
        <v>192</v>
      </c>
      <c r="C65" s="1">
        <v>30</v>
      </c>
      <c r="D65" s="1">
        <v>600</v>
      </c>
      <c r="E65" s="1">
        <v>2250</v>
      </c>
      <c r="F65" s="1">
        <f t="shared" si="5"/>
        <v>2850</v>
      </c>
      <c r="G65" s="1">
        <f t="shared" si="7"/>
        <v>18000</v>
      </c>
      <c r="H65" s="1">
        <f t="shared" si="8"/>
        <v>67500</v>
      </c>
      <c r="I65" s="11">
        <f t="shared" si="10"/>
        <v>85500</v>
      </c>
      <c r="J65" s="11">
        <f t="shared" si="9"/>
        <v>19000</v>
      </c>
    </row>
    <row r="66" spans="1:10" x14ac:dyDescent="0.3">
      <c r="A66" s="24"/>
      <c r="B66" s="24" t="s">
        <v>194</v>
      </c>
      <c r="C66" s="24"/>
      <c r="D66" s="24"/>
      <c r="E66" s="24"/>
      <c r="F66" s="24"/>
      <c r="G66" s="29">
        <f>SUM(G14:G65)</f>
        <v>936000</v>
      </c>
      <c r="H66" s="29">
        <f>SUM(H14:H65)</f>
        <v>3510000</v>
      </c>
      <c r="I66" s="17">
        <f>SUM(I14:I65)</f>
        <v>4446000</v>
      </c>
      <c r="J66" s="17">
        <f>SUM(J14:J65)</f>
        <v>988000</v>
      </c>
    </row>
  </sheetData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workbookViewId="0">
      <selection activeCell="F2" sqref="F2"/>
    </sheetView>
  </sheetViews>
  <sheetFormatPr defaultRowHeight="14.4" x14ac:dyDescent="0.3"/>
  <cols>
    <col min="2" max="2" width="40" bestFit="1" customWidth="1"/>
    <col min="3" max="3" width="17.33203125" bestFit="1" customWidth="1"/>
    <col min="4" max="4" width="14.88671875" bestFit="1" customWidth="1"/>
    <col min="5" max="5" width="15.5546875" customWidth="1"/>
    <col min="6" max="6" width="17.5546875" bestFit="1" customWidth="1"/>
  </cols>
  <sheetData>
    <row r="2" spans="1:6" x14ac:dyDescent="0.3">
      <c r="B2" s="27" t="s">
        <v>92</v>
      </c>
      <c r="F2" t="s">
        <v>201</v>
      </c>
    </row>
    <row r="3" spans="1:6" x14ac:dyDescent="0.3">
      <c r="A3" s="19" t="s">
        <v>167</v>
      </c>
      <c r="B3" s="25" t="s">
        <v>10</v>
      </c>
      <c r="C3" s="25" t="s">
        <v>1</v>
      </c>
      <c r="D3" s="25" t="s">
        <v>8</v>
      </c>
      <c r="E3" s="25" t="s">
        <v>90</v>
      </c>
      <c r="F3" s="25" t="s">
        <v>91</v>
      </c>
    </row>
    <row r="4" spans="1:6" x14ac:dyDescent="0.3">
      <c r="A4" s="1">
        <v>1</v>
      </c>
      <c r="B4" s="1" t="s">
        <v>88</v>
      </c>
      <c r="C4" s="1" t="s">
        <v>89</v>
      </c>
      <c r="D4" s="1">
        <v>30</v>
      </c>
      <c r="E4" s="1">
        <f>D4*15*20</f>
        <v>9000</v>
      </c>
      <c r="F4" s="1">
        <f>E4*9</f>
        <v>81000</v>
      </c>
    </row>
    <row r="5" spans="1:6" x14ac:dyDescent="0.3">
      <c r="A5" s="1">
        <v>2</v>
      </c>
      <c r="B5" s="1" t="s">
        <v>77</v>
      </c>
      <c r="C5" s="1" t="s">
        <v>89</v>
      </c>
      <c r="D5" s="1">
        <v>56</v>
      </c>
      <c r="E5" s="1">
        <f t="shared" ref="E5:E15" si="0">D5*15*20</f>
        <v>16800</v>
      </c>
      <c r="F5" s="1">
        <f t="shared" ref="F5:F15" si="1">E5*9</f>
        <v>151200</v>
      </c>
    </row>
    <row r="6" spans="1:6" x14ac:dyDescent="0.3">
      <c r="A6" s="1">
        <v>3</v>
      </c>
      <c r="B6" s="1" t="s">
        <v>78</v>
      </c>
      <c r="C6" s="1" t="s">
        <v>89</v>
      </c>
      <c r="D6" s="1">
        <v>30</v>
      </c>
      <c r="E6" s="1">
        <f t="shared" si="0"/>
        <v>9000</v>
      </c>
      <c r="F6" s="1">
        <f t="shared" si="1"/>
        <v>81000</v>
      </c>
    </row>
    <row r="7" spans="1:6" x14ac:dyDescent="0.3">
      <c r="A7" s="1">
        <v>4</v>
      </c>
      <c r="B7" s="1" t="s">
        <v>79</v>
      </c>
      <c r="C7" s="1" t="s">
        <v>89</v>
      </c>
      <c r="D7" s="1">
        <v>80</v>
      </c>
      <c r="E7" s="1">
        <f t="shared" si="0"/>
        <v>24000</v>
      </c>
      <c r="F7" s="1">
        <f t="shared" si="1"/>
        <v>216000</v>
      </c>
    </row>
    <row r="8" spans="1:6" x14ac:dyDescent="0.3">
      <c r="A8" s="1">
        <v>5</v>
      </c>
      <c r="B8" s="1" t="s">
        <v>80</v>
      </c>
      <c r="C8" s="1" t="s">
        <v>89</v>
      </c>
      <c r="D8" s="1">
        <v>180</v>
      </c>
      <c r="E8" s="1">
        <f t="shared" si="0"/>
        <v>54000</v>
      </c>
      <c r="F8" s="1">
        <f t="shared" si="1"/>
        <v>486000</v>
      </c>
    </row>
    <row r="9" spans="1:6" x14ac:dyDescent="0.3">
      <c r="A9" s="1">
        <v>6</v>
      </c>
      <c r="B9" s="1" t="s">
        <v>81</v>
      </c>
      <c r="C9" s="1" t="s">
        <v>89</v>
      </c>
      <c r="D9" s="1">
        <v>100</v>
      </c>
      <c r="E9" s="1">
        <f t="shared" si="0"/>
        <v>30000</v>
      </c>
      <c r="F9" s="1">
        <f t="shared" si="1"/>
        <v>270000</v>
      </c>
    </row>
    <row r="10" spans="1:6" x14ac:dyDescent="0.3">
      <c r="A10" s="1">
        <v>7</v>
      </c>
      <c r="B10" s="1" t="s">
        <v>82</v>
      </c>
      <c r="C10" s="1" t="s">
        <v>89</v>
      </c>
      <c r="D10" s="1">
        <v>33</v>
      </c>
      <c r="E10" s="1">
        <f t="shared" si="0"/>
        <v>9900</v>
      </c>
      <c r="F10" s="1">
        <f t="shared" si="1"/>
        <v>89100</v>
      </c>
    </row>
    <row r="11" spans="1:6" x14ac:dyDescent="0.3">
      <c r="A11" s="1">
        <v>8</v>
      </c>
      <c r="B11" s="1" t="s">
        <v>83</v>
      </c>
      <c r="C11" s="1" t="s">
        <v>89</v>
      </c>
      <c r="D11" s="1">
        <v>36</v>
      </c>
      <c r="E11" s="1">
        <f t="shared" si="0"/>
        <v>10800</v>
      </c>
      <c r="F11" s="1">
        <f t="shared" si="1"/>
        <v>97200</v>
      </c>
    </row>
    <row r="12" spans="1:6" x14ac:dyDescent="0.3">
      <c r="A12" s="1">
        <v>9</v>
      </c>
      <c r="B12" s="1" t="s">
        <v>84</v>
      </c>
      <c r="C12" s="1" t="s">
        <v>89</v>
      </c>
      <c r="D12" s="1">
        <v>60</v>
      </c>
      <c r="E12" s="1">
        <f t="shared" si="0"/>
        <v>18000</v>
      </c>
      <c r="F12" s="1">
        <f t="shared" si="1"/>
        <v>162000</v>
      </c>
    </row>
    <row r="13" spans="1:6" x14ac:dyDescent="0.3">
      <c r="A13" s="1">
        <v>10</v>
      </c>
      <c r="B13" s="1" t="s">
        <v>85</v>
      </c>
      <c r="C13" s="1" t="s">
        <v>89</v>
      </c>
      <c r="D13" s="1">
        <v>15</v>
      </c>
      <c r="E13" s="1">
        <f t="shared" si="0"/>
        <v>4500</v>
      </c>
      <c r="F13" s="1">
        <f t="shared" si="1"/>
        <v>40500</v>
      </c>
    </row>
    <row r="14" spans="1:6" x14ac:dyDescent="0.3">
      <c r="A14" s="1">
        <v>11</v>
      </c>
      <c r="B14" s="1" t="s">
        <v>86</v>
      </c>
      <c r="C14" s="1" t="s">
        <v>89</v>
      </c>
      <c r="D14" s="1">
        <v>135</v>
      </c>
      <c r="E14" s="1">
        <f t="shared" si="0"/>
        <v>40500</v>
      </c>
      <c r="F14" s="1">
        <f t="shared" si="1"/>
        <v>364500</v>
      </c>
    </row>
    <row r="15" spans="1:6" x14ac:dyDescent="0.3">
      <c r="A15" s="1">
        <v>12</v>
      </c>
      <c r="B15" s="1" t="s">
        <v>87</v>
      </c>
      <c r="C15" s="1" t="s">
        <v>89</v>
      </c>
      <c r="D15" s="1">
        <v>100</v>
      </c>
      <c r="E15" s="1">
        <f t="shared" si="0"/>
        <v>30000</v>
      </c>
      <c r="F15" s="1">
        <f t="shared" si="1"/>
        <v>270000</v>
      </c>
    </row>
    <row r="16" spans="1:6" ht="15.6" x14ac:dyDescent="0.3">
      <c r="A16" s="19"/>
      <c r="B16" s="31" t="s">
        <v>73</v>
      </c>
      <c r="C16" s="31"/>
      <c r="D16" s="31">
        <f>SUM(D4:D15)</f>
        <v>855</v>
      </c>
      <c r="E16" s="31">
        <f>SUM(E4:E15)</f>
        <v>256500</v>
      </c>
      <c r="F16" s="31">
        <f>SUM(F4:F15)</f>
        <v>2308500</v>
      </c>
    </row>
    <row r="17" spans="2:6" x14ac:dyDescent="0.3">
      <c r="B17" s="22" t="s">
        <v>135</v>
      </c>
      <c r="F17" s="12">
        <f>F16/4.5</f>
        <v>513000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12"/>
  <sheetViews>
    <sheetView workbookViewId="0">
      <selection activeCell="A26" sqref="A26"/>
    </sheetView>
  </sheetViews>
  <sheetFormatPr defaultRowHeight="14.4" x14ac:dyDescent="0.3"/>
  <cols>
    <col min="1" max="1" width="35.88671875" customWidth="1"/>
    <col min="2" max="2" width="21.6640625" customWidth="1"/>
    <col min="3" max="3" width="18.88671875" customWidth="1"/>
    <col min="4" max="4" width="16.44140625" customWidth="1"/>
    <col min="5" max="5" width="20.88671875" customWidth="1"/>
  </cols>
  <sheetData>
    <row r="5" spans="1:5" x14ac:dyDescent="0.3">
      <c r="A5" t="s">
        <v>99</v>
      </c>
      <c r="B5" s="27" t="s">
        <v>98</v>
      </c>
    </row>
    <row r="6" spans="1:5" x14ac:dyDescent="0.3">
      <c r="A6" s="25" t="s">
        <v>94</v>
      </c>
      <c r="B6" s="25" t="s">
        <v>95</v>
      </c>
      <c r="C6" s="25" t="s">
        <v>96</v>
      </c>
      <c r="D6" s="25" t="s">
        <v>97</v>
      </c>
      <c r="E6" s="25" t="s">
        <v>73</v>
      </c>
    </row>
    <row r="7" spans="1:5" x14ac:dyDescent="0.3">
      <c r="A7" s="23" t="s">
        <v>71</v>
      </c>
      <c r="B7" s="15">
        <f>'gr-toti'!G162</f>
        <v>11915100</v>
      </c>
      <c r="C7" s="13">
        <f>'gr-toti'!H162+'gr-toti'!I162</f>
        <v>4465350</v>
      </c>
      <c r="D7" s="1">
        <v>0</v>
      </c>
      <c r="E7" s="13">
        <f>B7+C7+D7</f>
        <v>16380450</v>
      </c>
    </row>
    <row r="8" spans="1:5" x14ac:dyDescent="0.3">
      <c r="A8" s="23" t="s">
        <v>93</v>
      </c>
      <c r="B8" s="15">
        <f>semi!F16</f>
        <v>2308500</v>
      </c>
      <c r="C8" s="13">
        <v>0</v>
      </c>
      <c r="D8" s="13">
        <v>0</v>
      </c>
      <c r="E8" s="13">
        <f t="shared" ref="E8:E10" si="0">B8+C8+D8</f>
        <v>2308500</v>
      </c>
    </row>
    <row r="9" spans="1:5" x14ac:dyDescent="0.3">
      <c r="A9" s="23" t="s">
        <v>76</v>
      </c>
      <c r="B9" s="15">
        <v>0</v>
      </c>
      <c r="C9" s="13">
        <f>Scvara!G66</f>
        <v>936000</v>
      </c>
      <c r="D9" s="13">
        <f>Scvara!H66</f>
        <v>3510000</v>
      </c>
      <c r="E9" s="13">
        <f t="shared" si="0"/>
        <v>4446000</v>
      </c>
    </row>
    <row r="10" spans="1:5" x14ac:dyDescent="0.3">
      <c r="A10" s="23" t="s">
        <v>72</v>
      </c>
      <c r="B10" s="15">
        <f>Scvara!C9*Scvara!D8*20*2</f>
        <v>180000</v>
      </c>
      <c r="C10" s="13">
        <f>Scvara!C9*Scvara!E8*20*2</f>
        <v>480000</v>
      </c>
      <c r="D10" s="13"/>
      <c r="E10" s="13">
        <f t="shared" si="0"/>
        <v>660000</v>
      </c>
    </row>
    <row r="11" spans="1:5" x14ac:dyDescent="0.3">
      <c r="A11" s="16" t="s">
        <v>73</v>
      </c>
      <c r="B11" s="17">
        <f>SUM(B7:B10)</f>
        <v>14403600</v>
      </c>
      <c r="C11" s="26">
        <f>SUM(C7:C10)</f>
        <v>5881350</v>
      </c>
      <c r="D11" s="26">
        <f>SUM(D7:D10)</f>
        <v>3510000</v>
      </c>
      <c r="E11" s="26">
        <f>SUM(E7:E10)</f>
        <v>23794950</v>
      </c>
    </row>
    <row r="12" spans="1:5" x14ac:dyDescent="0.3">
      <c r="A12" s="16" t="s">
        <v>74</v>
      </c>
      <c r="B12" s="17">
        <f>B11/4.5</f>
        <v>3200800</v>
      </c>
      <c r="C12" s="17">
        <f t="shared" ref="C12:E12" si="1">C11/4.5</f>
        <v>1306966.6666666667</v>
      </c>
      <c r="D12" s="17">
        <f t="shared" si="1"/>
        <v>780000</v>
      </c>
      <c r="E12" s="17">
        <f t="shared" si="1"/>
        <v>5287766.666666667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gr-toti</vt:lpstr>
      <vt:lpstr>Scvara</vt:lpstr>
      <vt:lpstr>semi</vt:lpstr>
      <vt:lpstr>centralizator</vt:lpstr>
      <vt:lpstr>centralizator_grupe</vt:lpstr>
      <vt:lpstr>'gr-toti'!Print_Titles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Ionel</dc:creator>
  <cp:lastModifiedBy>ISG</cp:lastModifiedBy>
  <cp:lastPrinted>2016-12-22T08:22:28Z</cp:lastPrinted>
  <dcterms:created xsi:type="dcterms:W3CDTF">2016-11-21T08:38:57Z</dcterms:created>
  <dcterms:modified xsi:type="dcterms:W3CDTF">2016-12-22T08:39:42Z</dcterms:modified>
</cp:coreProperties>
</file>